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0" yWindow="405" windowWidth="27660" windowHeight="12255"/>
  </bookViews>
  <sheets>
    <sheet name="Formularz cenowy" sheetId="1" r:id="rId1"/>
  </sheets>
  <calcPr calcId="124519"/>
</workbook>
</file>

<file path=xl/calcChain.xml><?xml version="1.0" encoding="utf-8"?>
<calcChain xmlns="http://schemas.openxmlformats.org/spreadsheetml/2006/main">
  <c r="F680" i="1"/>
  <c r="H680" s="1"/>
  <c r="F679"/>
  <c r="F681" s="1"/>
  <c r="F674"/>
  <c r="H674" s="1"/>
  <c r="F673"/>
  <c r="F675" s="1"/>
  <c r="F667"/>
  <c r="H667" s="1"/>
  <c r="F666"/>
  <c r="F668" s="1"/>
  <c r="F662"/>
  <c r="H662" s="1"/>
  <c r="F661"/>
  <c r="H661" s="1"/>
  <c r="F660"/>
  <c r="H660" s="1"/>
  <c r="F659"/>
  <c r="H659" s="1"/>
  <c r="F658"/>
  <c r="F663" s="1"/>
  <c r="F654"/>
  <c r="H654" s="1"/>
  <c r="F653"/>
  <c r="F655" s="1"/>
  <c r="F649"/>
  <c r="H649" s="1"/>
  <c r="H650" s="1"/>
  <c r="F645"/>
  <c r="H645" s="1"/>
  <c r="F644"/>
  <c r="F646" s="1"/>
  <c r="F640"/>
  <c r="H640" s="1"/>
  <c r="F639"/>
  <c r="F641" s="1"/>
  <c r="F634"/>
  <c r="H634" s="1"/>
  <c r="F633"/>
  <c r="H633" s="1"/>
  <c r="F632"/>
  <c r="H632" s="1"/>
  <c r="F631"/>
  <c r="H631" s="1"/>
  <c r="F630"/>
  <c r="H630" s="1"/>
  <c r="F629"/>
  <c r="H629" s="1"/>
  <c r="F628"/>
  <c r="H628" s="1"/>
  <c r="F622"/>
  <c r="H622" s="1"/>
  <c r="F621"/>
  <c r="H621" s="1"/>
  <c r="F620"/>
  <c r="H620" s="1"/>
  <c r="F619"/>
  <c r="H619" s="1"/>
  <c r="F618"/>
  <c r="H618" s="1"/>
  <c r="F617"/>
  <c r="H617" s="1"/>
  <c r="F616"/>
  <c r="H616" s="1"/>
  <c r="F615"/>
  <c r="F623" s="1"/>
  <c r="F609"/>
  <c r="F610" s="1"/>
  <c r="F605"/>
  <c r="H605" s="1"/>
  <c r="F604"/>
  <c r="H604" s="1"/>
  <c r="F603"/>
  <c r="H603" s="1"/>
  <c r="F602"/>
  <c r="H602" s="1"/>
  <c r="F601"/>
  <c r="F606" s="1"/>
  <c r="F597"/>
  <c r="H597" s="1"/>
  <c r="F596"/>
  <c r="F598" s="1"/>
  <c r="F592"/>
  <c r="H592" s="1"/>
  <c r="H593" s="1"/>
  <c r="F588"/>
  <c r="H588" s="1"/>
  <c r="H589" s="1"/>
  <c r="F584"/>
  <c r="H584" s="1"/>
  <c r="F583"/>
  <c r="H583" s="1"/>
  <c r="F582"/>
  <c r="H582" s="1"/>
  <c r="F581"/>
  <c r="H581" s="1"/>
  <c r="F580"/>
  <c r="H580" s="1"/>
  <c r="F579"/>
  <c r="H579" s="1"/>
  <c r="F578"/>
  <c r="H578" s="1"/>
  <c r="F577"/>
  <c r="H577" s="1"/>
  <c r="F576"/>
  <c r="H576" s="1"/>
  <c r="F575"/>
  <c r="H575" s="1"/>
  <c r="F574"/>
  <c r="H574" s="1"/>
  <c r="F573"/>
  <c r="H573" s="1"/>
  <c r="F572"/>
  <c r="H572" s="1"/>
  <c r="F571"/>
  <c r="H571" s="1"/>
  <c r="F570"/>
  <c r="H570" s="1"/>
  <c r="F569"/>
  <c r="H569" s="1"/>
  <c r="F568"/>
  <c r="H568" s="1"/>
  <c r="F567"/>
  <c r="H567" s="1"/>
  <c r="F566"/>
  <c r="H566" s="1"/>
  <c r="F565"/>
  <c r="H565" s="1"/>
  <c r="F564"/>
  <c r="H564" s="1"/>
  <c r="F563"/>
  <c r="H563" s="1"/>
  <c r="F562"/>
  <c r="H562" s="1"/>
  <c r="F561"/>
  <c r="H561" s="1"/>
  <c r="F560"/>
  <c r="H560" s="1"/>
  <c r="F559"/>
  <c r="H559" s="1"/>
  <c r="F558"/>
  <c r="H558" s="1"/>
  <c r="F557"/>
  <c r="H557" s="1"/>
  <c r="F556"/>
  <c r="H556" s="1"/>
  <c r="F555"/>
  <c r="H555" s="1"/>
  <c r="F554"/>
  <c r="H554" s="1"/>
  <c r="H585" s="1"/>
  <c r="F549"/>
  <c r="H549" s="1"/>
  <c r="F548"/>
  <c r="F550" s="1"/>
  <c r="F544"/>
  <c r="H544" s="1"/>
  <c r="F543"/>
  <c r="H543" s="1"/>
  <c r="F542"/>
  <c r="H542" s="1"/>
  <c r="F541"/>
  <c r="H541" s="1"/>
  <c r="F540"/>
  <c r="H540" s="1"/>
  <c r="F539"/>
  <c r="H539" s="1"/>
  <c r="F538"/>
  <c r="H538" s="1"/>
  <c r="F537"/>
  <c r="F545" s="1"/>
  <c r="F532"/>
  <c r="H532" s="1"/>
  <c r="F531"/>
  <c r="H531" s="1"/>
  <c r="F530"/>
  <c r="H530" s="1"/>
  <c r="F525"/>
  <c r="H525" s="1"/>
  <c r="H526" s="1"/>
  <c r="F520"/>
  <c r="H520" s="1"/>
  <c r="H521" s="1"/>
  <c r="F515"/>
  <c r="H515" s="1"/>
  <c r="H516" s="1"/>
  <c r="F510"/>
  <c r="H510" s="1"/>
  <c r="F509"/>
  <c r="F511" s="1"/>
  <c r="F502"/>
  <c r="H502" s="1"/>
  <c r="F501"/>
  <c r="H501" s="1"/>
  <c r="F500"/>
  <c r="F503" s="1"/>
  <c r="F492"/>
  <c r="H492" s="1"/>
  <c r="F491"/>
  <c r="H491" s="1"/>
  <c r="F490"/>
  <c r="H490" s="1"/>
  <c r="F489"/>
  <c r="H489" s="1"/>
  <c r="F488"/>
  <c r="H488" s="1"/>
  <c r="F487"/>
  <c r="H487" s="1"/>
  <c r="F486"/>
  <c r="H486" s="1"/>
  <c r="F485"/>
  <c r="H485" s="1"/>
  <c r="F484"/>
  <c r="H484" s="1"/>
  <c r="F483"/>
  <c r="F493" s="1"/>
  <c r="F475"/>
  <c r="H475" s="1"/>
  <c r="F474"/>
  <c r="F476" s="1"/>
  <c r="A474"/>
  <c r="H473"/>
  <c r="F473"/>
  <c r="H468"/>
  <c r="F468"/>
  <c r="F467"/>
  <c r="H467" s="1"/>
  <c r="H466"/>
  <c r="F466"/>
  <c r="F465"/>
  <c r="H465" s="1"/>
  <c r="H464"/>
  <c r="F464"/>
  <c r="F463"/>
  <c r="H463" s="1"/>
  <c r="H462"/>
  <c r="F462"/>
  <c r="A462"/>
  <c r="A463" s="1"/>
  <c r="A464" s="1"/>
  <c r="A465" s="1"/>
  <c r="A466" s="1"/>
  <c r="A467" s="1"/>
  <c r="A468" s="1"/>
  <c r="F461"/>
  <c r="F469" s="1"/>
  <c r="F456"/>
  <c r="F457" s="1"/>
  <c r="F451"/>
  <c r="H451" s="1"/>
  <c r="F450"/>
  <c r="F452" s="1"/>
  <c r="F445"/>
  <c r="H445" s="1"/>
  <c r="H444"/>
  <c r="F444"/>
  <c r="F443"/>
  <c r="H443" s="1"/>
  <c r="H442"/>
  <c r="F442"/>
  <c r="F441"/>
  <c r="H441" s="1"/>
  <c r="H440"/>
  <c r="F440"/>
  <c r="A440"/>
  <c r="A441" s="1"/>
  <c r="A442" s="1"/>
  <c r="A443" s="1"/>
  <c r="A444" s="1"/>
  <c r="A445" s="1"/>
  <c r="F439"/>
  <c r="F446" s="1"/>
  <c r="F434"/>
  <c r="H434" s="1"/>
  <c r="F433"/>
  <c r="F435" s="1"/>
  <c r="F428"/>
  <c r="H428" s="1"/>
  <c r="F427"/>
  <c r="H427" s="1"/>
  <c r="F426"/>
  <c r="H426" s="1"/>
  <c r="F425"/>
  <c r="H425" s="1"/>
  <c r="F424"/>
  <c r="H424" s="1"/>
  <c r="F423"/>
  <c r="H423" s="1"/>
  <c r="F422"/>
  <c r="H422" s="1"/>
  <c r="F421"/>
  <c r="H421" s="1"/>
  <c r="F420"/>
  <c r="H420" s="1"/>
  <c r="F419"/>
  <c r="H419" s="1"/>
  <c r="F418"/>
  <c r="H418" s="1"/>
  <c r="F417"/>
  <c r="H417" s="1"/>
  <c r="F416"/>
  <c r="H416" s="1"/>
  <c r="F415"/>
  <c r="F429" s="1"/>
  <c r="F410"/>
  <c r="H410" s="1"/>
  <c r="F409"/>
  <c r="F411" s="1"/>
  <c r="F404"/>
  <c r="H404" s="1"/>
  <c r="F403"/>
  <c r="H403" s="1"/>
  <c r="F402"/>
  <c r="H402" s="1"/>
  <c r="F401"/>
  <c r="F405" s="1"/>
  <c r="F391"/>
  <c r="H391" s="1"/>
  <c r="F390"/>
  <c r="H390" s="1"/>
  <c r="F389"/>
  <c r="H389" s="1"/>
  <c r="H388"/>
  <c r="F388"/>
  <c r="A388"/>
  <c r="A389" s="1"/>
  <c r="F387"/>
  <c r="F392" s="1"/>
  <c r="A387"/>
  <c r="H386"/>
  <c r="F386"/>
  <c r="H381"/>
  <c r="F381"/>
  <c r="H380"/>
  <c r="F380"/>
  <c r="H379"/>
  <c r="F379"/>
  <c r="F378"/>
  <c r="H378" s="1"/>
  <c r="H377"/>
  <c r="F377"/>
  <c r="F376"/>
  <c r="H376" s="1"/>
  <c r="H375"/>
  <c r="F375"/>
  <c r="A375"/>
  <c r="A376" s="1"/>
  <c r="A377" s="1"/>
  <c r="A378" s="1"/>
  <c r="A379" s="1"/>
  <c r="F374"/>
  <c r="H374" s="1"/>
  <c r="F373"/>
  <c r="H373" s="1"/>
  <c r="H382" s="1"/>
  <c r="F368"/>
  <c r="H368" s="1"/>
  <c r="H367"/>
  <c r="F367"/>
  <c r="F366"/>
  <c r="H366" s="1"/>
  <c r="H365"/>
  <c r="F365"/>
  <c r="A365"/>
  <c r="A366" s="1"/>
  <c r="A367" s="1"/>
  <c r="A368" s="1"/>
  <c r="F364"/>
  <c r="H364" s="1"/>
  <c r="F359"/>
  <c r="H359" s="1"/>
  <c r="F358"/>
  <c r="H358" s="1"/>
  <c r="F357"/>
  <c r="H357" s="1"/>
  <c r="F352"/>
  <c r="H352" s="1"/>
  <c r="F351"/>
  <c r="H351" s="1"/>
  <c r="F350"/>
  <c r="H350" s="1"/>
  <c r="F349"/>
  <c r="H349" s="1"/>
  <c r="F348"/>
  <c r="H348" s="1"/>
  <c r="F347"/>
  <c r="H347" s="1"/>
  <c r="F346"/>
  <c r="H346" s="1"/>
  <c r="H353" s="1"/>
  <c r="F339"/>
  <c r="H339" s="1"/>
  <c r="F338"/>
  <c r="F340" s="1"/>
  <c r="F334"/>
  <c r="F333"/>
  <c r="H333" s="1"/>
  <c r="H334" s="1"/>
  <c r="F329"/>
  <c r="F328"/>
  <c r="H328" s="1"/>
  <c r="H329" s="1"/>
  <c r="F324"/>
  <c r="F323"/>
  <c r="H323" s="1"/>
  <c r="H324" s="1"/>
  <c r="F318"/>
  <c r="H318" s="1"/>
  <c r="F317"/>
  <c r="F319" s="1"/>
  <c r="F312"/>
  <c r="H312" s="1"/>
  <c r="F311"/>
  <c r="H311" s="1"/>
  <c r="F310"/>
  <c r="H310" s="1"/>
  <c r="F309"/>
  <c r="H309" s="1"/>
  <c r="F308"/>
  <c r="H308" s="1"/>
  <c r="F307"/>
  <c r="F313" s="1"/>
  <c r="F302"/>
  <c r="H302" s="1"/>
  <c r="F301"/>
  <c r="H301" s="1"/>
  <c r="F300"/>
  <c r="H300" s="1"/>
  <c r="F299"/>
  <c r="H299" s="1"/>
  <c r="F298"/>
  <c r="H298" s="1"/>
  <c r="F297"/>
  <c r="H297" s="1"/>
  <c r="F296"/>
  <c r="H296" s="1"/>
  <c r="F295"/>
  <c r="H295" s="1"/>
  <c r="F294"/>
  <c r="F303" s="1"/>
  <c r="F289"/>
  <c r="H289" s="1"/>
  <c r="F288"/>
  <c r="F290" s="1"/>
  <c r="F283"/>
  <c r="H283" s="1"/>
  <c r="F282"/>
  <c r="H282" s="1"/>
  <c r="F281"/>
  <c r="H281" s="1"/>
  <c r="F280"/>
  <c r="H280" s="1"/>
  <c r="F279"/>
  <c r="H279" s="1"/>
  <c r="F278"/>
  <c r="H278" s="1"/>
  <c r="F277"/>
  <c r="H277" s="1"/>
  <c r="F276"/>
  <c r="F284" s="1"/>
  <c r="F270"/>
  <c r="H270" s="1"/>
  <c r="F269"/>
  <c r="H269" s="1"/>
  <c r="F268"/>
  <c r="H268" s="1"/>
  <c r="F267"/>
  <c r="H267" s="1"/>
  <c r="F266"/>
  <c r="H266" s="1"/>
  <c r="F265"/>
  <c r="H265" s="1"/>
  <c r="F264"/>
  <c r="F271" s="1"/>
  <c r="F257"/>
  <c r="H257" s="1"/>
  <c r="F256"/>
  <c r="H256" s="1"/>
  <c r="F255"/>
  <c r="H255" s="1"/>
  <c r="F254"/>
  <c r="H254" s="1"/>
  <c r="F253"/>
  <c r="H253" s="1"/>
  <c r="A253"/>
  <c r="H252"/>
  <c r="F252"/>
  <c r="H251"/>
  <c r="F251"/>
  <c r="H250"/>
  <c r="F250"/>
  <c r="H249"/>
  <c r="F249"/>
  <c r="H248"/>
  <c r="F248"/>
  <c r="H247"/>
  <c r="F247"/>
  <c r="H246"/>
  <c r="F246"/>
  <c r="H245"/>
  <c r="F245"/>
  <c r="H244"/>
  <c r="F244"/>
  <c r="A244"/>
  <c r="F243"/>
  <c r="F258" s="1"/>
  <c r="F238"/>
  <c r="H238" s="1"/>
  <c r="F237"/>
  <c r="H237" s="1"/>
  <c r="F236"/>
  <c r="H236" s="1"/>
  <c r="F231"/>
  <c r="H231" s="1"/>
  <c r="H232" s="1"/>
  <c r="F226"/>
  <c r="H226" s="1"/>
  <c r="H227" s="1"/>
  <c r="F220"/>
  <c r="H220" s="1"/>
  <c r="F219"/>
  <c r="H219" s="1"/>
  <c r="F218"/>
  <c r="H218" s="1"/>
  <c r="F217"/>
  <c r="H217" s="1"/>
  <c r="F216"/>
  <c r="H216" s="1"/>
  <c r="F215"/>
  <c r="F221" s="1"/>
  <c r="F210"/>
  <c r="H210" s="1"/>
  <c r="F209"/>
  <c r="H209" s="1"/>
  <c r="F208"/>
  <c r="H208" s="1"/>
  <c r="F207"/>
  <c r="F211" s="1"/>
  <c r="F202"/>
  <c r="H202" s="1"/>
  <c r="F201"/>
  <c r="H201" s="1"/>
  <c r="F200"/>
  <c r="H200" s="1"/>
  <c r="F199"/>
  <c r="H199" s="1"/>
  <c r="F198"/>
  <c r="H198" s="1"/>
  <c r="F197"/>
  <c r="H197" s="1"/>
  <c r="F196"/>
  <c r="H196" s="1"/>
  <c r="F195"/>
  <c r="F203" s="1"/>
  <c r="F190"/>
  <c r="H190" s="1"/>
  <c r="F189"/>
  <c r="F191" s="1"/>
  <c r="F184"/>
  <c r="H184" s="1"/>
  <c r="F183"/>
  <c r="H183" s="1"/>
  <c r="F182"/>
  <c r="H182" s="1"/>
  <c r="H185" s="1"/>
  <c r="F177"/>
  <c r="H177" s="1"/>
  <c r="H178" s="1"/>
  <c r="F172"/>
  <c r="H172" s="1"/>
  <c r="F171"/>
  <c r="F173" s="1"/>
  <c r="F166"/>
  <c r="H166" s="1"/>
  <c r="F165"/>
  <c r="H165" s="1"/>
  <c r="F164"/>
  <c r="F167" s="1"/>
  <c r="F156"/>
  <c r="H156" s="1"/>
  <c r="H155"/>
  <c r="F155"/>
  <c r="A155"/>
  <c r="A156" s="1"/>
  <c r="F154"/>
  <c r="F157" s="1"/>
  <c r="A154"/>
  <c r="H153"/>
  <c r="F153"/>
  <c r="H149"/>
  <c r="F149"/>
  <c r="H148"/>
  <c r="H150" s="1"/>
  <c r="F148"/>
  <c r="F150" s="1"/>
  <c r="H142"/>
  <c r="F142"/>
  <c r="H141"/>
  <c r="F141"/>
  <c r="H140"/>
  <c r="F140"/>
  <c r="H139"/>
  <c r="F139"/>
  <c r="H138"/>
  <c r="F138"/>
  <c r="H137"/>
  <c r="H143" s="1"/>
  <c r="F137"/>
  <c r="F143" s="1"/>
  <c r="H132"/>
  <c r="F132"/>
  <c r="H131"/>
  <c r="F131"/>
  <c r="H130"/>
  <c r="H133" s="1"/>
  <c r="F130"/>
  <c r="F133" s="1"/>
  <c r="H126"/>
  <c r="F126"/>
  <c r="H125"/>
  <c r="F125"/>
  <c r="H124"/>
  <c r="F124"/>
  <c r="H123"/>
  <c r="F123"/>
  <c r="H122"/>
  <c r="F122"/>
  <c r="H121"/>
  <c r="F121"/>
  <c r="H120"/>
  <c r="F120"/>
  <c r="H119"/>
  <c r="F119"/>
  <c r="H118"/>
  <c r="F118"/>
  <c r="H117"/>
  <c r="H127" s="1"/>
  <c r="F117"/>
  <c r="F127" s="1"/>
  <c r="H112"/>
  <c r="F112"/>
  <c r="H111"/>
  <c r="F111"/>
  <c r="H110"/>
  <c r="F110"/>
  <c r="H109"/>
  <c r="F109"/>
  <c r="H108"/>
  <c r="F108"/>
  <c r="H107"/>
  <c r="F107"/>
  <c r="H106"/>
  <c r="F106"/>
  <c r="H105"/>
  <c r="F105"/>
  <c r="H104"/>
  <c r="F104"/>
  <c r="H103"/>
  <c r="H113" s="1"/>
  <c r="F103"/>
  <c r="F113" s="1"/>
  <c r="H99"/>
  <c r="F99"/>
  <c r="H98"/>
  <c r="F98"/>
  <c r="H97"/>
  <c r="H100" s="1"/>
  <c r="F97"/>
  <c r="F100" s="1"/>
  <c r="H93"/>
  <c r="F93"/>
  <c r="H92"/>
  <c r="H94" s="1"/>
  <c r="F92"/>
  <c r="F94" s="1"/>
  <c r="H87"/>
  <c r="F87"/>
  <c r="H86"/>
  <c r="H88" s="1"/>
  <c r="F86"/>
  <c r="F88" s="1"/>
  <c r="H82"/>
  <c r="H83" s="1"/>
  <c r="F82"/>
  <c r="F83" s="1"/>
  <c r="H78"/>
  <c r="H79" s="1"/>
  <c r="F78"/>
  <c r="F79" s="1"/>
  <c r="H73"/>
  <c r="F73"/>
  <c r="H72"/>
  <c r="H74" s="1"/>
  <c r="F72"/>
  <c r="F74" s="1"/>
  <c r="H65"/>
  <c r="F65"/>
  <c r="H64"/>
  <c r="F64"/>
  <c r="H63"/>
  <c r="F63"/>
  <c r="H62"/>
  <c r="H66" s="1"/>
  <c r="F62"/>
  <c r="F66" s="1"/>
  <c r="H57"/>
  <c r="F57"/>
  <c r="H56"/>
  <c r="H58" s="1"/>
  <c r="F56"/>
  <c r="F58" s="1"/>
  <c r="H51"/>
  <c r="F51"/>
  <c r="H50"/>
  <c r="F50"/>
  <c r="H49"/>
  <c r="F49"/>
  <c r="H48"/>
  <c r="H52" s="1"/>
  <c r="F48"/>
  <c r="F52" s="1"/>
  <c r="H42"/>
  <c r="F42"/>
  <c r="F41"/>
  <c r="H41" s="1"/>
  <c r="H40"/>
  <c r="F40"/>
  <c r="F39"/>
  <c r="H39" s="1"/>
  <c r="H38"/>
  <c r="F38"/>
  <c r="A38"/>
  <c r="A39" s="1"/>
  <c r="A40" s="1"/>
  <c r="A41" s="1"/>
  <c r="A42" s="1"/>
  <c r="F37"/>
  <c r="F43" s="1"/>
  <c r="F33"/>
  <c r="H33" s="1"/>
  <c r="H32"/>
  <c r="F32"/>
  <c r="A32"/>
  <c r="A33" s="1"/>
  <c r="F31"/>
  <c r="F34" s="1"/>
  <c r="F21"/>
  <c r="H21" s="1"/>
  <c r="F20"/>
  <c r="H20" s="1"/>
  <c r="F19"/>
  <c r="H19" s="1"/>
  <c r="F18"/>
  <c r="H18" s="1"/>
  <c r="F17"/>
  <c r="H17" s="1"/>
  <c r="F16"/>
  <c r="H16" s="1"/>
  <c r="F15"/>
  <c r="H15" s="1"/>
  <c r="F14"/>
  <c r="H14" s="1"/>
  <c r="F13"/>
  <c r="H13" s="1"/>
  <c r="F12"/>
  <c r="H12" s="1"/>
  <c r="F11"/>
  <c r="H11" s="1"/>
  <c r="F10"/>
  <c r="H10" s="1"/>
  <c r="F9"/>
  <c r="H9" s="1"/>
  <c r="F8"/>
  <c r="H8" s="1"/>
  <c r="F7"/>
  <c r="H7" s="1"/>
  <c r="F6"/>
  <c r="H6" s="1"/>
  <c r="F5"/>
  <c r="H5" s="1"/>
  <c r="H22" s="1"/>
  <c r="H239" l="1"/>
  <c r="H635"/>
  <c r="H360"/>
  <c r="H533"/>
  <c r="H369"/>
  <c r="H37"/>
  <c r="H43" s="1"/>
  <c r="H164"/>
  <c r="H167" s="1"/>
  <c r="H171"/>
  <c r="H173" s="1"/>
  <c r="H195"/>
  <c r="H203" s="1"/>
  <c r="H215"/>
  <c r="H221" s="1"/>
  <c r="H264"/>
  <c r="H271" s="1"/>
  <c r="H276"/>
  <c r="H284" s="1"/>
  <c r="H294"/>
  <c r="H303" s="1"/>
  <c r="H307"/>
  <c r="H313" s="1"/>
  <c r="H338"/>
  <c r="H340" s="1"/>
  <c r="F382"/>
  <c r="H401"/>
  <c r="H405" s="1"/>
  <c r="H415"/>
  <c r="H429" s="1"/>
  <c r="H439"/>
  <c r="H446" s="1"/>
  <c r="H456"/>
  <c r="H457" s="1"/>
  <c r="H461"/>
  <c r="H469" s="1"/>
  <c r="H474"/>
  <c r="H476" s="1"/>
  <c r="H500"/>
  <c r="H503" s="1"/>
  <c r="H509"/>
  <c r="H511" s="1"/>
  <c r="H548"/>
  <c r="H550" s="1"/>
  <c r="H601"/>
  <c r="H606" s="1"/>
  <c r="H609"/>
  <c r="H610" s="1"/>
  <c r="H615"/>
  <c r="H623" s="1"/>
  <c r="H644"/>
  <c r="H646" s="1"/>
  <c r="H658"/>
  <c r="H663" s="1"/>
  <c r="H666"/>
  <c r="H668" s="1"/>
  <c r="H679"/>
  <c r="H681" s="1"/>
  <c r="F22"/>
  <c r="F178"/>
  <c r="F185"/>
  <c r="F227"/>
  <c r="F232"/>
  <c r="F239"/>
  <c r="F353"/>
  <c r="F360"/>
  <c r="F369"/>
  <c r="F516"/>
  <c r="F521"/>
  <c r="F526"/>
  <c r="F533"/>
  <c r="F585"/>
  <c r="F589"/>
  <c r="F593"/>
  <c r="F635"/>
  <c r="F650"/>
  <c r="H31"/>
  <c r="H34" s="1"/>
  <c r="H154"/>
  <c r="H157" s="1"/>
  <c r="H189"/>
  <c r="H191" s="1"/>
  <c r="H207"/>
  <c r="H211" s="1"/>
  <c r="H243"/>
  <c r="H258" s="1"/>
  <c r="H288"/>
  <c r="H290" s="1"/>
  <c r="H317"/>
  <c r="H319" s="1"/>
  <c r="H387"/>
  <c r="H392" s="1"/>
  <c r="H409"/>
  <c r="H411" s="1"/>
  <c r="H433"/>
  <c r="H435" s="1"/>
  <c r="H450"/>
  <c r="H452" s="1"/>
  <c r="H483"/>
  <c r="H493" s="1"/>
  <c r="H537"/>
  <c r="H545" s="1"/>
  <c r="H596"/>
  <c r="H598" s="1"/>
  <c r="H639"/>
  <c r="H641" s="1"/>
  <c r="H653"/>
  <c r="H655" s="1"/>
  <c r="H673"/>
  <c r="H675" s="1"/>
</calcChain>
</file>

<file path=xl/sharedStrings.xml><?xml version="1.0" encoding="utf-8"?>
<sst xmlns="http://schemas.openxmlformats.org/spreadsheetml/2006/main" count="1677" uniqueCount="490">
  <si>
    <t>CZĘŚĆ NR 1: Strzykawki, przyrządy do przetoczeń</t>
  </si>
  <si>
    <t>Lp.</t>
  </si>
  <si>
    <t>Wyszczególnienie</t>
  </si>
  <si>
    <t>Jm.</t>
  </si>
  <si>
    <t>Ilość</t>
  </si>
  <si>
    <t>Cena
 bez VAT</t>
  </si>
  <si>
    <t>Wartość 
bez VAT</t>
  </si>
  <si>
    <t>VAT w %</t>
  </si>
  <si>
    <t>Wartość
 z VAT</t>
  </si>
  <si>
    <t>Numer katalog.</t>
  </si>
  <si>
    <t>Nazwa handl. 
Producent</t>
  </si>
  <si>
    <t>Zestaw do infuzji z precyzyjnym regulatorem przepływu. Długość zestawu 210 cm. Aparat wyposażony w filtr przeciw bakteryjny 1μm w odpowietrzniku oraz dodatkowy filtr cząstkowy w komorze kroplowej. Regulator prędkości infuzji połączony na stałe z drenem, gwarantujący stały, niezmienny w czasie przepływ płynów oraz powtarzalność ustaleń po wznowieniu przepływu. Regulator przepływu od 0 do 250 ml/h (możliwość precyzyjnej regulacji podawanego płynu przez regulator - z podziałką w skali co 5ml/h do 30ml/h). Dodatkowy port igłowy do podawania leków typu Y konektor wbudowany w linię. Zacisk typu Roberts do przerw w infuzji. Zestaw sterylny - bez ftalanów i lateksu</t>
  </si>
  <si>
    <t>szt.</t>
  </si>
  <si>
    <t>Przedłużacz do pomp infuzyjnych długość ok 150 cm, 185 cm  i 200 cm (w ofercie każda z wymienionych długości do wyboru Zamawiąjącego) - wolny od lateksu i ftalanów (oznaczenie/piktogram fabrycznie nadrukowane na opakowaniu jednostkowym), zapewniający trwałe i szczelne połączenie. Wyposażony w osłonkę łącznika luer-lock, łącznik stożkowy Luer-lock "męski", dren o średnicy wewn. 1,24 mm, łącznik stożkowy luer-lock "żeński" oraz osłonkę łącznika.piktogramy o braku zawartości lateksu, DEHP, BBP, DBP fabrycznie nadrukowane na opakowaniu. Opakowanie papier-folia, sterylne</t>
  </si>
  <si>
    <t>Przedłużacz do pomp infuzyjnych dla leków światłoczułych (bursztynowy), transprentny, wolny od lateksu i ftalanów. Długość ok.120 cm, 150cm, 185 cm  i 200 cm  (w ofercie każda z wymienionych długości do wyboru Zamawiającego) - do wyboru Zamwiającego, (oznaczenie/piktogram fabrycznie nadrukowane na opakowaniu jednostkowym), zapewniający trwałe i szczelne połączenie. Wyposażony w osłonkę łącznika Luer-lock, łącznik stożkowy Luer-lock "męski", dren o średnicy wewn. 1,24 mm, łącznik stożkowy Luer-lock "żeński" oraz osłonkę łącznika.piktogramy o braku zawartości lateksu, DEHP, BBP, DBP fabrycznie nadrukowane na opakowaniu. Opakowanie papier-folia, sterylne</t>
  </si>
  <si>
    <t>Przyrząd do przetaczania płynów infuzyjnych, komora kroplowa z miękkiego, elastycznego tworzywa (bez PCV) o długości min 6 mm w części przezroczystej, całość wolna od ftalanów i lateksu (informacja fabrycznie nadrukowana na opakowaniu jednostkowym), bez zawartości Bisfenolu A (BPA), igła biorcza dwukanałowa, ścięta dwupłaszczyznowo z ABS. osłona igły biorczej z min. 6 wystającymi wypustkami na jej zewnętrznej powierzchni, ułatiwiającymi uchwyt i zdejmowanie, Odpowietrznik zaopatrzony w filtr powietrza o skuteczności filtracji bakterii (BFE) min 99,999994% oraz wirusów (VFE) min 99,99964% (potwierdzona wynikiem badań z niezależnego laboratorium dołączonym do oferty). Zacisk rolkowy wyposażony w uchwyt na dren oraz możliwość zabezpieczenia igły biorczej po użyciu (dodatkowy otwór/pochewka), nazwa producenta bezpośrednio na przyrządzie,  dren o dł. 150 cm i średnicy 3mm, objętość wypełnienia drenu 11ml, wyposażone w opaskę lub gumkę stabilizującą dren wewnątrz opakowaia. piktogramy o braku zawartości lateksu, DEHP, BBP, DBP fabrycznie nadrukowane na opakowaniu.  Opakowanie kolorystyczne folia-papier, sterylne.</t>
  </si>
  <si>
    <t>Przyrząd do przetaczania krwi i preparatów krwiopochodnych/transfuzji z komorą kroplową wolną od PVC o dł. min 80mm w części przezroczystej, z odpowietrznikiem.osłona igły biorczej z min. 6 wystającymi wypustkami na jej zewnętrznej powierzchni, ułatiwiającymi uchwyt i zdejmowanie, Zatyczka filtra w kolorze czerwonym, pojemność komory 18ml. Całość bez zawartości ftalanów i lateksu (informacja fabrycznie nadrukowana na opakowaniu jednostkowym), bez zawartości bisfenolu A (BPA). Zacisk rolkowy wyposażony w uchwyt na dren oraz możliwość zabezpieczenia igły biorczej po użyciu (nazwa producenta bezpośrednio na przyrządzie), dren o dł. 150 cm wyposażony w opaskę lub gumkę stabilizującą dren wewnątrz opakowania. piktogramy o braku zawartości lateksu, DEHP, BBP, DBP fabrycznie nadrukowane na opakowaniu. piktogramy o braku zawartości lateksu, DEHP, BBP, DBP fabrycznie nadrukowane na opakowaniu.  Opakowanie kolorystyczne - nadruk w kolorze czerwonym, folia-papier, sterylne.</t>
  </si>
  <si>
    <t>Strzykawka z igłą 0,3x13 do insuliny, 40j. 1ml, opak. a' 120 szt., sterylna</t>
  </si>
  <si>
    <t>op.</t>
  </si>
  <si>
    <t>Strzykawka z igłą 0,5x16mm do tuberkuliny 1ml, czytelna niezmywalna skala, działka elementarna 0,01ml, płynny przesuw tłoka w cylindrze, sterylna</t>
  </si>
  <si>
    <t>100 szt.</t>
  </si>
  <si>
    <t>Strzykawka 2-częściowa j.uż., jałowa wykonana z polipropylenu PP korpus, polietylenu PE tłok umożliwiający dokładną kontrolę wizualną podawanego leku, strzykawka posiada czytelną i niezmywalną podwójną/dwustronną czarną skalę, stożek Luer zbieżność 6%, kompatybilny z igłami j.uż. - nie centrycznie, podwójna kryza na korpusie strzykawki uniemożliwiająca przypadkowe wysunięcie tłoka, z prostym sztywnym tłokiem, gwarantującym płynną podaż leku bez dodatkowych przewężeń w jego środkowej części . Opakowania jednostkowe typu blister pack (na opakowaniu jednostkowym nr serii i data ważności). Strzykawki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Strzykawka 2ml, skala do 3ml</t>
  </si>
  <si>
    <t>Strzykawka 2-częściowa j.uż., jałowa wykonana z polipropylenu PP korpus, polietylenu PE tłok umożliwiający dokładną kontrolę wizualną podawanego leku, strzykawka posiada czytelną i niezmywalną podwójną/dwustronną czarną skalę, stożek Luer zbieżność 6%, kompatybilny z igłami j.uż. - nie centrycznie, podwójna kryza na korpusie strzykawki uniemożliwiająca przypadkowe wysunięcie tłoka, z prostym sztywnym tłokiem, gwarantującym płynną podaż leku bez dodatkowych przewężeń w jego środkowej części . Opakowania jednostkowe typu blister pack (na opakowaniu jednostkowym nr serii i data ważności). Strzykawki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Strzykawka 5ml, skala do 6ml</t>
  </si>
  <si>
    <t>Strzykawka 2-częściowa j.uż., jałowa wykonana z polipropylenu PP korpus, polietylenu PE tłok umożliwiający dokładną kontrolę wizualną podawanego leku, strzykawka posiada czytelną i niezmywalną podwójną/dwustronną czarną skalę, stożek Luer zbieżność 6%, kompatybilny z igłami j.uż. - nie centrycznie, podwójna kryza na korpusie strzykawki uniemożliwiająca przypadkowe wysunięcie tłoka, z prostym sztywnym tłokiem, gwarantującym płynną podaż leku bez dodatkowych przewężeń w jego środkowej części . Opakowania jednostkowe typu blister pack (na opakowaniu jednostkowym nr serii i data ważności). Strzykawki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Strzykawka 10ml, skala do 12ml</t>
  </si>
  <si>
    <t>Strzykawka 2-częściowa j.uż., jałowa wykonana z polipropylenu PP korpus, polietylenu PE tłok umożliwiający dokładną kontrolę wizualną podawanego leku, strzykawka posiada czytelną i niezmywalną podwójną/dwustronną czarną skalę, stożek Luer zbieżność 6%, kompatybilny z igłami j.uż. - nie centrycznie, podwójna kryza na korpusie strzykawki uniemożliwiająca przypadkowe wysunięcie tłoka, z prostym sztywnym tłokiem, gwarantującym płynną podaż leku bez dodatkowych przewężeń w jego środkowej części . Opakowania jednostkowe typu blister pack (na opakowaniu jednostkowym nr serii i data ważności). Strzykawki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Strzykawka 20ml, skala do 24ml</t>
  </si>
  <si>
    <t>Strzykawka sterylna 50/60ml do pomp infuzyjnych, pasująca do pomp: Ascor, Kwapisz, Fresenius, wymieniona w instrukcji obsługi pompy</t>
  </si>
  <si>
    <t>Strzykawka sterylna 50ml/60 ml do pomp infuzyjnych, ciemnobursztynowa, przejrzysta (nie może być matowa ani żółta), pasująca do pomp: Ascor, Kwapisz, Fresenius - wymieniona w instrukcji obsługi pompy</t>
  </si>
  <si>
    <t>Strzykawka cewnikowa Janeta do płukania cewnika, pęcherza, o poj. 100ml, z podwójnym gumowym uszczelniaczem tłoka (bez zawartości lateksu - informacja nadrukowana na opakowaniu jednostkowym), wykonana z polipropylenu (wolna od PCV) z dodatkowym łącznikiem Luer o gładko wyrobionych brzegach i stożkowym kształcie, wylot strzykawki zakończony prosto (nie pod kątem), bez uskoków; nazwa producenta na cylindrze umożliwiająca łatwą identyfikację, blokada tłoka zapobiegająca niekontrolowanemu wysunięciu tłoka z cylindra; op=45 szt.</t>
  </si>
  <si>
    <t>Strzykawka cewnikowa Janeta do płukania cewnika, pęcherza, o poj. 50/60ml, z podwójnym gumowym uszczelniaczem tłoka (bez zawartości lateksu - informacja nadrukowana na opakowaniu jednostkowym), wykonana z polipropylenu (wolna od PCV), wylot strzykawki zakończony prosto (nie pod kątem), bez uskoków; nazwa producenta na cylindrze umożliwiająca łatwą identyfikację, blokada tłoka zapobiegająca niekontrolowanemu wysunięciu tłoka z cylindra; op=85 szt.</t>
  </si>
  <si>
    <t>Zestaw przedłużający z bezigłowym zaworem dostepu naczyniowego , do wielokrotnego kontaktu z krwią, lipidami, chemioterapeutykami, chlorheksydyną i alkoholami,  z pojedynczym przedłużaczem. Długość zestawu około 9 cm, z jednym zaciskiem ślizgowym, o objętości wypełnienia 0,15 ml. Mała średnica drenu tj. maksymalna średnica zewnętrzna 2,11 mm. Zawór bezigłowy kompatybilny z końcówką luer i luer lock , o przepływie min. 165 ml/min. możliwość podłączenia u pacjenta przez 700  aktywacji (użyć) . Długość robocza zaworu 2-2,5 cm, długość całkowita 3,3 cm. Łącznik posiada przeźroczystą obudowę, zawór w postaci bezbarwnej, jednoelementowej, silikonowej membrany z gładką powierzchnią do dezynfekcji (jednorodna materiałowo powierzchnia styku końcówki Luer), prosty tor przepływu i minimalna przestrzeń martwa - max.0.04 ml, zapewniany przez wewnętrzną stożkową kaniulę. Wnętrze z jedną ruchomą częścią, pozbawione części mechanicznych i metalowych. Dostosowany do użytku z krwią, tłuszczami, alkoholami, chlorheksydyną, oraz lekami chemioterapeutycznymi.  o wytrzymałości na ciśnienie zwrotne i ciśnienie płynu iniekcyjnego min. 60 psi. Zawór o neutralnym ciśnieniu bez  względu na sekwencję klemowania. Wejście donaczyniowe zabezpieczone protektorem. Sterylny- sterylizacja radiacyjna, jednorazowy, pakowany pojedynczo,  na każdym opakowaniu nadruk  nr serii i daty ważności. Okres ważności min. 12 m-cy od daty dostawy. Do oferty należy dołączyć badania in vitro potwierdzające mniejszy transfer bakterii do światła cewnika w porównaniu do innych rozwiązań</t>
  </si>
  <si>
    <t>Łącznik bezigłowy kompatybilny z końcówką luer i luer lock, posiadający przeźroczystą obudowę oraz silikonową membranę split septum z gładką powierzchnią do dezynfekcji. Dostosowany do użytku z krwią, tłuszczami, alkoholami, chlorheksydyną, oraz lekami chemioterapeutycznymi. Prosty tor przepływu, zapewniany przez wewnętrzną stożkową kaniulę. Przepływ min. 100 ml/min, możliwość użycia przez 700 aktywacji (użyć).  Wnętrze pozbawione części mechanicznych i metalowych. ciśnienie neutralne, Zawór z dodatkową wewnętrzną dwukierunkową membraną silikonową, kompensującą ciśnienie refluksu, zapobiegająca okluzji. Sterylny, jednorazowy, pakowany pojedynczo, na każdym opakowaniu nadruk nr serii, daty ważności i nr. katalogowego. Okres ważności min. 12 m-cy od daty dostawy. Nie zawiera DEHP i lateksu. Wejście donaczyniowe zabezpieczone protektorem.</t>
  </si>
  <si>
    <t>Razem</t>
  </si>
  <si>
    <t>Wymagane próbki w ilości po 1 szt. każdej pozycji - traktowane jako przedmiotowy środek dowodowy.</t>
  </si>
  <si>
    <t>Do oferty należy dołączyć badania in vitro potwierdzające mniejszy transfer bakterii do światła cewnika w porównaniu do innych rozwiązań.</t>
  </si>
  <si>
    <t>poz. 2-15: Na opakowaniach jednostkowych muszą być zawarte informacje: rozmiar, sposób sterylizacji, termin ważności</t>
  </si>
  <si>
    <t>poz. 6-15: Czytelna niezmazywalna skala, płynny przesuw tłoka, kryza ograniczająca wysuwanie się tłoka, opakowanie jednostkowe typu blister-pack folia-papier wielowarstwowy, z materiału odpornego na mikrorozszczelnienia, gwarantujące bezpieczeństwo mikrobiologiczne używanych strzykawek, nazwa producenta nadrukowana bezpośrednio na strzykawce.</t>
  </si>
  <si>
    <t xml:space="preserve"> CZĘŚĆ NR 2: Igły do nakłuć i zestawy do kaniulacji</t>
  </si>
  <si>
    <t xml:space="preserve">Igła j.u. do nakłuć lędźwiowych, ostrze typu Quincke oznaczona kodem kolorów, uchwyt rowkowany dla pewnego trzymania igły, sterylna. 
Rozmiary: 
26G x 90mm (z igłą prowadzącą 20G x 38 mm),
25G x 90mm ( z igłą prowadzącą 20G x 38 mm),
22G x 90mm, 
19G x 90mm, 
18G x 90mm.
</t>
  </si>
  <si>
    <t>Igła j.u. do nakłuć lędźwiowych, ostrze typu Quincke oznaczona kodem kolorów, uchwyt rowkowany dla pewnego trzymania igły, sterylna. 
Rozmiar: 26G x 130mm (z igłą prowadzącą 20G x 38 mm )</t>
  </si>
  <si>
    <t xml:space="preserve">Igła j.u. do znieczuleń, ostrze typu pencil point, sterylna. 
Rozmiary: 
25G (z igłą prowadzącą 20G x 38 mm); długość idły podpajęczynówkowej 12mm/90mm, 
26G (z igłą prowadzącą 20G x 38 mm); długość idły podpajęczynówkowej 12mm/90mm, 
27G  z igłą prowadzącą 22G x 38 mm ); długość idły podpajęczynówkowej 12mm/90mm. </t>
  </si>
  <si>
    <t>CZĘŚĆ NR 3: Igły do iniekcji</t>
  </si>
  <si>
    <t>Igła do wstrzykiwaczy insuliny typu "pen", 30G (0,30 x 8 mm), 29G (0,33 x 12,7 mm) sterylna. Opakowanie=100szt.</t>
  </si>
  <si>
    <t>Igła inj. j.u. 0,45x12-13mm, 0,5 x25mm, 0,6x30mm, 0,7x30mm, 0,8x40mm, 0,9x40mm, sterylna. Opakowanie=100szt.</t>
  </si>
  <si>
    <t>Igła inj. j.u. 1,1x40mm, 1,2x40mm, sterylna. Opakowanie=100szt.</t>
  </si>
  <si>
    <t>Igła inj. j.u. 1,8x40mm, sterylna. Opakowanie=100szt.</t>
  </si>
  <si>
    <t xml:space="preserve">Igła  j.u. bezpieczna, z osłoną zabezpieczającą igłę bezpośrednio po injekcji 0,8 x 38 - 40mm, 0,9 x 38 - 40mm, sterylna. Opakowanie=100szt. </t>
  </si>
  <si>
    <t>Igła  j.u. do pobierania leków z fiolek z gumowym korkiem, z zakończeniem typu pencil point, zapobiegającym fragmentacji korka, gładko przechodząca przez korek, 1,2 x 30 - 40mm, sterylna. Opakowanie=100szt.</t>
  </si>
  <si>
    <t>Zamawiający wymaga, aby wszystkie igły pochodziły od jednego producenta w celu zachowania pełnej kompatybilności.</t>
  </si>
  <si>
    <t>CZĘŚĆ NR 4: Kaniule i łączniki</t>
  </si>
  <si>
    <t xml:space="preserve">Kaniula dotętnicza j.u. z  zaworem odcinającym, z teflonu, ze skrzydełkami mocującymi, z nieinawzyjnym systemem mocowania, z okienkiem z folii paroprzepuszczalnej PU (MVTR - min. 1500g/m2/24h), z wycięciem w opatrunku 10 mm x 15 mm na zawór Floswitch, z  piankowymi podkładkami pod skrzydełka i paskami  do mocowania linii; rozmiar: 20G x 45 mm, sterylna </t>
  </si>
  <si>
    <t xml:space="preserve">Zestaw przedłużający z dwoma bezigłowymi zaworami dostępu naczyniowego, do wielokrotnego kontaktu z krwią, lipidami, chemioterapeutykami, chlorheksydyną i alkoholami, z podwójnym przedłużaczem. Długość zestawu ok. 10cm z dwoma zaciskami ślizgowymi. Średnica drenu 1,2mm. Dreny zakończone zaworami bezigłowymi, kompatybilnymi z końcówką Luer i Luer lock, o przepływie min 165ml/min. Możliwość podłączenia u pacjenta przez 700 aktywacji (użyć). Długość robocza zaworu 2-2,5cm, długość całkowita 3,3cm. Łącznik posiada przeźroczystą obudowę, zawrów w postaci bezbarwnej, jednoelementowej, silikonowej, membrany z gładką powierzchnią do dezynfekcji (jednorodna materiałowo powierzchnia styku końcówki Luer), prosty tor przepływu i minimalna przestrzeń martwa - max 0,004ml, zapewniany przez wewnętrzną stożkową kaniulę. Wnętrze z jedną ruchomą częścią, pozbawione części mechanicznych i metalowych. Dostosowany do użytku z krwią, tłuszczami, alkoholami, chlorheksydyną oraz lekami chemioterapeutycznymi o wytrzymałości na ciśnienie zwrotne i ciśnienie płynu infekcyjnego min 60psi. Zawór o neutralnym ciśnieniu, bez względu na sekwencję klemowania. Sterylny (sterylizacja radiacyjna), jednorazowy, pakowany pojedynczo, na każdym opkowaniu nadruk numeru serii i daty ważności. Okres ważności min. 12 m-cy od daty dostawy
</t>
  </si>
  <si>
    <r>
      <t xml:space="preserve">Zestaw przedłużający z bezigłowym zaworem dostępu naczyniowego, do wielekrotnego kontaktu z kriwą, lipidami, chemioterapeutykami, chlorheksydyną i alkoholami, z potrójnym przedłużaczem. Długość zestawu ok. 15cm z czterema zaciskami ślizgowymi. o objętości wypełnienia 0,49ml. Mała średnica drenu tj. maksymalna średnica zwwnętrzna 2,11mm. Każdy z drenów przedłużających zakończony bezigłowym zaworem, kompatybilnym z końcówką Luer i Luer lock o przepływie min 165ml/min. Możliwość podłączenia u pacjenta przez 700 aktywacji (użyć). Długość robocza zaworu 202,5cm, długość całkowita 3,3cm. Łączniki posiadają przeźroczystą obudowę, zawory w postaci bezbarwnej, jednoelementowej, silikonowej membrany z gładką powierzchnią do dezynfekcji (jednorodna materiałowo powierzchnia styku końcówki Leuer), prosty tor przepływu i minimalna przestrzeń martwa - max. 0,004ml, zapewniany przez wewnętrzną stożkową kaniulę. Wnętrzne z jedną ruchomą częścią, pozbawione części mechanicznych i metalowych. Dostosowany do użytku z krwią, tłuszczami, alkoholami, chlorheksydyną oraz lekami chemioterapeutycznymi o wytrzymałości na ciśnienie zwrotne i ciśnienie płynu infekcyjnego min 60psi. Zawór o neutralnym ciśnieniu, bez względu na sekwencję klemowania. Wejście donaczyniowe zabezpieczone protektorem. Sterylny, jednorazowy, pakowany pojedynczo, na każdym opakowaniu nadruk numeru serii i daty ważności. Okres ważności min 12 m-cy od daty dostawy.
</t>
    </r>
    <r>
      <rPr>
        <i/>
        <sz val="9"/>
        <rFont val="Arial"/>
        <family val="2"/>
        <charset val="238"/>
      </rPr>
      <t>*Do ofery należy dołączyć badania in vitro potwierdzające mniejszy transfer bakterii do światła cewnika w porównaniu do innych rozwiązań</t>
    </r>
  </si>
  <si>
    <t>Łącznik bezigłowy kompatybilny z końcówką Luer i Luer lock, o przepływie min 165ml/min. Możliwość podłączenia u pacjenta przez 700 aktywacji (użyć). Długość robocza zaworu 2-2,5cm, długość całkowita 3,3cm. Łącznik posiada przeźroczystą obudowę, zawór w postaci bezbarwnej, jednoelementowej, silikonowej membrany z gładką powierzchnią do dezynfekcji (jednorodna meteriałowo powierzchnia styku końcówki Luer), prosty tor przepływu i minimalna przestrzeń martwa 0,04ml, zapewniany przez wewnętrzną, stożkową kaniulę. Wnętrzne z jedną ruchomą częścią, pozbawione części mechanicznych i metalowych. Dostosowany do użytku z krwią, tłuszczami, alkoholami, chloreksydyną oraz lekami chemioterapeutycznymi o wytrzymałości na ciśnienie zwrotne i ciśnienie płynu infekcyjnego min 60psi. Neutralne ciśnienie bez względu na sekwencję klemowania. Wejście donaczyniowe zapezpieczone protektorem. Sterylny, jednorazowy pakowany pojedynczo, na każdym opakowaniu nadruk numeru serii i daty ważności. Okreś ważności min 12 m-cy od daty dostawy.
*Do ofery należy dołączyć badania in vitro, potwierdzające mniejszy transfer bakterii do światła cewnika w porównaniu do innych rozwiązań</t>
  </si>
  <si>
    <t>Kaniule z pakietu 4 (poz. 1) muszą być pakowane w opakowania typu blister-pack folia-papier wielowarstwowy, z materiału odpornego na mikrorozszczelnienia, gwarantujące bezpieczeństwo mikrobiologiczne używanych kaniul. Na opakowaniach jednostkowych muszą być zawarte informacje: rozmiar (w milimetrach lub wg skali Gaug’a, zgodnie z normą PN-EN ISO 10555-5:2002), wielkość przepływu (w mililitrach/minutę), sposób sterylizacji, termin ważności.</t>
  </si>
  <si>
    <t>CZĘŚĆ NR 5: Kaniule bezpieczne</t>
  </si>
  <si>
    <t>CZĘŚĆ NR 6: Koreczki, kraniki</t>
  </si>
  <si>
    <t>Korek luer do kaniul j.u. sterylny, opak. blister-pack folia-papier, długość kołnierza korka nie więcej niż 0,7cm, część środkowa korka zamykająca kaniulę wysunięta 2 mm poza obrzeże korka, średnica korka do 10mm (wymagana data ważności na opakowaniu jednostkowym każdego pojedynczego korka) op. 100 szt.</t>
  </si>
  <si>
    <r>
      <t>Kranik trójdrożny j.u. sterylny, z drenem 10 cm; końcówka luer-lock, obrót o 360</t>
    </r>
    <r>
      <rPr>
        <vertAlign val="superscript"/>
        <sz val="9"/>
        <rFont val="Arial"/>
        <family val="2"/>
        <charset val="238"/>
      </rPr>
      <t xml:space="preserve">0 </t>
    </r>
    <r>
      <rPr>
        <sz val="9"/>
        <rFont val="Arial"/>
        <family val="2"/>
        <charset val="238"/>
      </rPr>
      <t>z wyczuwalnym indykatorem pozycji otwarty/zamknięty, opak. blister-pack folia-papier</t>
    </r>
  </si>
  <si>
    <t>Kranik trójdrożny j.u. sterylny, z drenem 100 cm</t>
  </si>
  <si>
    <t>Korek kombi do kaniul j.u. sterylny, opak. blister-pack folia-papier, koreczek dwufunkcyjny do zamykania wszystkich standardowych połączeń typu Luer-Lock (męskich lub żeńskich). Średnica korka do 10mm (wymagana data ważności na opakowaniu jednostkowym każdego pojedynczego korka) op. 100 szt.</t>
  </si>
  <si>
    <t xml:space="preserve"> Pożądane jest, aby koreczki i kraniki pochodziły od jednego producenta, musi zostać zachowana całkowita biokompatybilność zapewniajaca optymalizację bezpieczeństawa terapii dożylnej.</t>
  </si>
  <si>
    <t>CZĘŚĆ NR 7: Igły do blokad splotów nerwowych</t>
  </si>
  <si>
    <t>Igła do blokad nerwów obwodowych pod kontrolą USG. Powierzchnia igły izolowana na całej długości, odsłonięta tylko końcówka stymulująca/szlif z końcem Qunicke lub równoważnym - 30° z ulepszoną wiualizacją na pierwszych 2cm - min. 2 odcinki o różnych długościach dla rozróżnienia szlifu igły od jej trzonu - znaczniki echogeniczne posiadające min. 12 powierzchni/kątów odbicia, elastyczny cewnik do podawania leku zakończony Luer lock, ergonomicznie umiejscowiony na stałe z tyłu uchwytu, równolegle do drenu, podziałka, sterylna, jednorazowego użytku, pakowane pojedynczo.
Rozmiar:
22Gx35/50/80mm
20Gx100/150mm</t>
  </si>
  <si>
    <r>
      <t xml:space="preserve">Igła do blokad nerwów obwodowych pod kontrolą USG. Przystosowana do współpracy z neurostymulatorem, </t>
    </r>
    <r>
      <rPr>
        <b/>
        <sz val="9"/>
        <rFont val="Arial"/>
        <family val="2"/>
        <charset val="238"/>
      </rPr>
      <t>złącze kompatybilne do neurostymulatora Stimuplex</t>
    </r>
    <r>
      <rPr>
        <sz val="9"/>
        <rFont val="Arial"/>
        <family val="2"/>
        <charset val="238"/>
      </rPr>
      <t>. Powierzchnia igły izolowana na całej długości, odsłonięta tylko końcówka stymulująca/szlif z końcem Qunicke lub równoważnym - 30° z ulepszoną wiualizacją na pierwszych 2cm - min. 2 odcinki o różnych długościach dla rozróżnienia szlifu igły od jej trzonu - znaczniki echogeniczne posiadające min. 12 powierzchni/kątów odbicia, elastyczny cewnik do podawania leku zakończony Luer lock, ergonomicznie umiejscowiony na stałe z tyłu uchwytu, równolegle do drenu, podziałka, sterylna, jednorazowego użytku, pakowane pojedynczo.
Rozmiar:
22Gx80mm
22Gx50mm</t>
    </r>
  </si>
  <si>
    <t>CZĘŚĆ NR 8: Igły do biopsji</t>
  </si>
  <si>
    <t>Igła do biopsji gruboigłowej, 14Gx150mm, jednorazowa, półautomatyczna, sterylna, pakowana pojedynczo</t>
  </si>
  <si>
    <t>CZĘŚĆ NR 9: Igły do irygacji</t>
  </si>
  <si>
    <t xml:space="preserve">Igła kulkowa sterylna, jednorazowego użytku stosowana do przemywania i przepłukiwania/ irygacji ran, o długości użytecznej 81 mm i średnicy zewnętrznej 1,25 mm oraz średnicy wewnętrznej 0,85 mm.
Wykonana ze stali nierdzewnej z nieurazową końcówkę zakończoną kulką / oliwką, w której piasta igły wykonana jest z poliwęglanu. Jest przezroczysta, umożliwiając obserwowanie przepływu stosowanej do irygacji cieczy i posiada zamek Luer-Lock, który pasuje do każdego wyrobu z wsuwaną końcówką typu Luer-Lock. Każda igła pakowana w opakowanie wykonane w kształcie sztywnej rynienki z marginesem ułatwiającym bezpieczne, jałowe otwarcie, Opakowanie zbiorcze w formie dyspensera zawierającego 25 szt. igieł.
</t>
  </si>
  <si>
    <t>CZĘŚĆ NR 10: Igły do akupunktury</t>
  </si>
  <si>
    <t>Igły do akupunktury z prowadnicą rozm. 0,3 x 40mm, nierdzewna stal chirurgiczna. Igły zarejestrowane jako wyrób medyczny. Opakowanie=100szt.</t>
  </si>
  <si>
    <t>Igły do akupunktury z prowadnicą rozm. 0,25 x 30mm, nierdzewna stal chirurgiczna. Igły zarejestrowane jako wyrób medyczny. Opakowanie=100szt.</t>
  </si>
  <si>
    <t>CZĘŚĆ NR 11: Zestawy do wkłuć centralnych</t>
  </si>
  <si>
    <t>Zestaw do cewnikowania żył centralnych metodą Seldingera 1-światłowy. Skład zestawu:
- igła wprowadzająca Seldingera 1,3mm/18G (igła cienkościenna)
- prowadnica tytanowa (nitinol) odporna na odkształcenia
- cewnik poliuretanowy z miękkim końcem, kontrastujący w RTG, ze znacznikami długości, strzykawka aspiracyjna 5ml
- rozszerzadło
- skrzydełka mocujące
- zaciski ślizgowe na drenikach
- kanały oznakowane kolorystycznie
Rozmiar do wyboru Zamawiającego:
14G/15cm
14G/20cm</t>
  </si>
  <si>
    <t>Zestaw do kaniulacji żył centralnych metodą Seldingera. Skład zestawu:
- igła punkcyjna 18Gx60-70mm
- zestaw musi posiadać jednolity system (bez dodatkowych łączników) umożliwiający wprowadzenie prowadnicy do naczynia metodą bezkrwawą, bez odłączania strzykawki aspiracyjnej
- prowadnica tytanowa (nitinol), odporna na odkształcenia
- cewnik poliuretanowy z miękkim końcem, kontrastujący w RTG, ze znacznikami długośći, strzykawka aspiracyjna 5ml
- rozszerzadło
- skrzydełka mocujące
- zaciski ślizgowe na drenikach
- kanały oznakowane kolorystycznie
Rozmiar do wyboru Zamawiającego:
2-światłowe 7F/16/16G lub 7F/14/18G, dł. 15-20
3-światłowe 7F/16/18/18G, dł. 15-16cm
3-światłowe 7F/16/18/18G, dł. 20cm
4-światłowe 8F/16/18/18/14G, dł. 15-20cm lub 8,5F/16/18/18/14G, dł.20cm</t>
  </si>
  <si>
    <t>CZĘŚĆ NR 12: Zestawy do wkłuć centralnych II</t>
  </si>
  <si>
    <t>Zestaw do kaniulacji tętnic metodą Seldingera. Skład zestawu:
- cewnik dotętniczy wykonany z FEP
- automatyczny zawór hemostatyczny zapobiegający wstecznemu przepływowi krwi
- igła wprowadzająca ze stali nierdzewnej, wyposażóna w złącze typu Luer lock
- miękkie skrzydełka mocujące wykonane z PUR z 3 otworami na szew fiksujący
- prowadnik drutowy ze stali nierdzewnej ze sprężystym, prostym zakończeniem
- dren łączący PUR o dł. 7cm umożliwiający zwiększenie odległości między miejscem wkłucia a podłączeniem
- serweta do zawinięcia zestawu i zabezpieczenia pola zabiegowego 45x75cm
Średnica 18/20/22G, długość cewnika 80-160mm do wyboru Zamawiającego</t>
  </si>
  <si>
    <t>Zestaw do cewnikowania żył centralnych metodą Seldingera 3-światłowy z powłoką antybakteryjną. Skład zestawu:
- igła punkcyjna 18Gx60-70mm
- zestaw musi posiadać jednolity system (bez dodatkowych łączników) umożliwiający wprowadzenie prowadnicy do naczynia metodą bezkrwawą, bez odłączania strzykawki aspiracyjnej
- cewnik poliuretanowy z powłoką antybakteryjną w oparciu o elektrostatyczność lub chlorheksydynę/sulfadiazynę srebra, kontrastujący w promianiach RTG, znaczniki dla kontroli położenia cewnika. Cewnik z miękkim końcem, ze znacznikami długości, strzykawka aspiracyjna 5ml
- prowadnica tytanowa (nitinol) odporna na odkształcenia
- rozszerzadło
- skrzydełka mocujące
- zaciski ślizgowe na drenikach
- kanały oznakowane kolorystycznie
Rozmiar:
7F/16/18/18G, dł. 15-20cm</t>
  </si>
  <si>
    <t>Zestaw do cewnikowania żył centralnych metodą Seldingera 3-światłowy, bezpieczny. Skład zestawu:
- igła punkcyjna 18Gx60-70mm z mechanizmem zabezpieczającym przed ekspozycją
- prowadnica tytanowa (nitinol) odporna na odkształcenia
- cewnik poliuretanowy z miękkim końcem, kontrastujący w RTG, ze znacznikami długości, strzykawka aspirująca 5ml
- możliwość identyfikacji położenia końca cewnika przy pomocy przedsionkowego EKG - kabel łączeniowy w zestawie
- rozszerzadło
- skalpel z mechanizmem zabezpieczającym przed ekspozycją
- skrzydełka mocujące
- zaciski ślizgowe na drenikach
- kanały oznakowane kolorystycznie
Rozmiar:
7F/16/18/18G, dł. 20cm</t>
  </si>
  <si>
    <t>CZĘŚĆ NR 13: Akcesoria anestezjologiczne</t>
  </si>
  <si>
    <r>
      <t xml:space="preserve">Mankiet NIPC, dla pojedynczego pacjenta, zapięcie na rzep, wykonany z wytrzymałego materiału, bez lateksu silikonu ani PCV. Kodowany kolorystycznie rozmiar mankietu, konektor łączeniowy kompatybilny z przewodem NIPC firmy Dreager będącego na wyposażeniu szpitala
rozmiar S, dla dorosłych, mały 17 – 25 cm / 29 cm
rozmiar M, dla dorosłych, 23 – 33 cm / 33 cm
rozmiar </t>
    </r>
    <r>
      <rPr>
        <sz val="9"/>
        <color rgb="FF00B050"/>
        <rFont val="Arial"/>
        <family val="2"/>
        <charset val="238"/>
      </rPr>
      <t>M++</t>
    </r>
    <r>
      <rPr>
        <sz val="9"/>
        <rFont val="Arial"/>
        <family val="2"/>
        <charset val="238"/>
      </rPr>
      <t>, dla dorosłych, długi, 23 – 33 cm / 53 cm
opakowanie = 10 sztuk</t>
    </r>
  </si>
  <si>
    <t>Mankiet NIPC, dla pojedynczego pacjenta, zapięcie na rzep, wykonany z wytrzymałego materiału, bez lateksu silikonu ani PCV. Kodowany kolorystycznie rozmiar mankietu, konektor łączeniowy kompatybilny z przewodem NIPC firmy Dreager będącego na wyposażeniu szpitala
rozmiar L, dla dorosłych, duży, 31 – 40 cm / 40 cm
rozmiar L+, dla dorosłych, duży, długi,  31 – 40 cm / 55 cm
opakowanie = 10 sztuk</t>
  </si>
  <si>
    <t>Czujnik SpO2 dla dorosłych, kompatybilny z systemem RD SET DCI, jednorazowego użytku, na palec, min 3 warstwy przylepne, w zestawie opaska mocująca do stabilizacji czujnika . Przewód min 90cm bez dodatkowych złączy i przedłużaczy.
Kompatybilny z aparatami Draeger będącymi na wyposażeniu szpitala; opak. = 20 szt.</t>
  </si>
  <si>
    <r>
      <t>Czujnik Sp02 dla dorosłych,</t>
    </r>
    <r>
      <rPr>
        <b/>
        <sz val="9"/>
        <rFont val="Arial"/>
        <family val="2"/>
        <charset val="238"/>
      </rPr>
      <t xml:space="preserve"> wielorazowy klips na palec,</t>
    </r>
    <r>
      <rPr>
        <sz val="9"/>
        <rFont val="Arial"/>
        <family val="2"/>
        <charset val="238"/>
      </rPr>
      <t xml:space="preserve"> kompatybilny z systemem RD SET DCI. Przewód min 90cm bez dodatkowych złączy i przedłużaczy.
Kompatybilny z aparatami Draeger będącymi na wyposażeniu szpitala</t>
    </r>
  </si>
  <si>
    <t>Linia próbkująca (dren pomiarowy) do monitorowania stężenia gazów anestetycznych CO2, O2, N2O oraz cykli oddechowych; jednorazowego użytku, mikrobiologicznie czysta, wolne od latexu – zewnętrzna struktura wykonana z PVC, wewnętrzna struktura wykonana z PE dla optymalnego pomiaru gazu (bez dyfuzji środków znieczulających) elastyczny i niełamliwy materiał, długość 250 cm końcówki męskie, kompatybilna z pułapką WaterLock 2, z widocznym opisem na samej lince; opak. = 10 szt.</t>
  </si>
  <si>
    <t>Czujnik przepływu ABS, z technologią anemometrii cieplnej, przystosowany do dezynfekcji, opakowanie a' 5 sztuk, kompatybilny z aparatami ATAN Draeger będącymi na wyposażeniu szpitala; opak. = 5 szt.</t>
  </si>
  <si>
    <t>Jednorazowa pułapka wodna do odseparowania wody, bakterii i wirusów od monitora, zaiwerająca dwie fudrofobowe membrany, kompatybilna ze stanowiskami do znieczulania firmy Drager. Potwierdzony maksymalny okres użytkowania 4 tygodnie; niepodlegająca sterylizacji; podczas kontaktu z wodą dwa samouszczelniające elementy filtrujące zamykają się i zmieniają kolor na niebieski</t>
  </si>
  <si>
    <t>Adapter etCO2 microstream do dróg oddechowych - dla dzieci i dorosłych, na maks. 72 godziny, 1 opak. = 25 szt.</t>
  </si>
  <si>
    <t>Przewód pośredni Masimo Rainbow, do połączenia między rainbow Mcable a czujnik RD-SET, długość 3,6m</t>
  </si>
  <si>
    <t>Obwód pasywny, jałowy lub czysty mikrobiologicznie, przeznaczony do użytku u jednego pacjenta (jednorazowy).Wyrób medyczny klasy IIa, posiadający certyfikat CE oraz spełniający normy ISO dotyczące złączy oddechowych.Wolny od lateksu..Obwód jednoramienny (pasywny) o długości min. 150 cm – 180 cm.Standardowa średnica 22 mm (rozmiar dla dorosłych), kompatybilna ze standardowymi gniazdami respiratorów i aparatów do znieczulenia.Rura karbowana o wysokiej elastyczności, odporna na załamania i zapadanie się, zapewniająca stały przepływ gazów medycznych.Standardowe złącza stożkowe 22M/22F, zapewniające szczelność i pewne połączenie z urządzeniem oraz maską/rurką intubacyjną.Zintegrowany port (zastawka) wydechowy o niskim oporze przepływu, umożliwiający odprowadzanie wydychanego powietrza poza obieg pacjenta.Przestrzeń martwa obwodu zminimalizowana w celu poprawy efektywności wentylacji.Materiał rur przezroczysty lub półprzezroczysty, umożliwiający stałą obserwację ewentualnej kondensacji wilgoci lub zanieczyszczeń wewnątrz obwodu.Niskie opory wdechowe i wydechowe zgodne z wymogami dla aparatury medycznej wysokiej klasy.</t>
  </si>
  <si>
    <t>CZĘŚĆ NR 14: Sprzęt do intensywnej terapii</t>
  </si>
  <si>
    <t>Wymiennik ciepła i wilgoci do rurek tracheostomijnych (sztuczny nos), z jednomembranowym wkładem wykonanym z pianki, z portem tlenowym ze stożkową końcówką , z samodomykającym się portem do odsysania o średnicy 15 mm,  skuteczność nawilżania 24 mg H2O przy Vt 500ml, utrata wilgotności 13,5 mg H2O przy Vt 500 ml, przestrzeń  martwa 16 ml, opór przepływu  0,2 cm H20 przy przepływie 60 l/min, przeznaczony od objętości oddechowej Vt 60 ml (maksymalna objętość oddechowa Vt 1000 ml), waga poniżej 10 g, biologicznie czysty.</t>
  </si>
  <si>
    <t>kpl.</t>
  </si>
  <si>
    <t>Filtr o wyłącznym  typie filtracji mechanicznej, z potwierdzoną certyfikatem skutecznością klasy HEPA 13, o skuteczności przeciwbakteryjnej 99,99999 % , p/wirusowej 99,9999 %, walidowany w kierunku  Mycobacterium Tuberculosis, Hepatitis C i HIV, przestrzeń martwa: 81 ml, opory przepływu  2,0 cm H20  przy 60 l/min (1,1 cm H20 przy 30 l/min), filtr z wydzielonym celulozowym wymiennikiem ciepła i wilgoci o powierzchni 1485 cm2, nawilżaniu 31,1 mg H20 przy VT=500 ml, skuteczność termiczna 33,8 stopni C przy VT 500 ml, utrata wilgotności 5,9 mg H2O przy VT 500 ml, medium filtracyjne hydrofobowe, harmonijkowe, o powierzchni 630 cm2, objętość oddechowa  Vt 300-1200 ml, waga 53 g, ze złączem prostym, sterylny,  z portem kapno z zakręcanym korkiem luer-lock i portem dokującym  lub z portem kapno z zatyczką na uwięzi, z nadrukowanymi na obwodzie filtra wartościami minimalną i maksymalną objętości oddechowej Vt, prostokątny z zaokrąglonymi krawędziami, kodowany kolorystycznie kolorem niebieskim.</t>
  </si>
  <si>
    <t>Filtr elektrostatyczny o skuteczności przeciwbakteryjnej  99,9999 % , p/wirusowej  99,99 %, z wydzielonym celulozowym wymiennikiem ciepła i wilgoci o powierzchni 277  cm2 , poziom nawilżania 33 mg H20 przy VT=50 ml, medium filtracyjne hydrofobowe o powierzchni 5,3 cm2, przestrzeń martwa: 13 ml, opory przepływu: 1,4 cm H20 przy 20 l/min., objętość  oddechowa Vt 50-250 ml, waga 14,5 g, filtr  ze złączem kolankowym, sterylny lub biologicznie czysty, z portem kapno z zakręcanym korkiem luer-lock, z nadrukowanymi na obwodzie filtra wartościami minimalną i maksymalną objętości oddechowej Vt, kodowany kolorystycznie kolorem niebieskim; pediatryczny</t>
  </si>
  <si>
    <t>Filtr elektrostatyczny anestezjologiczny, skuteczność antybakteryjna ≥ 99,9998% i przeciwwirusowa ≥ 99,999%, skutecznośc filtracji względem NaCl ≥ 97,416%, wydzielony celulozowy wymiennik ciepła i wilgoci, poziom nawilżania 33mg H2O przy VT=500 ml, utrata wilgotności 6 mg  H2O/l przy VT 500 ml, medium filtracyjne hydrofobowe, przestrzeń martwa 51 ml, opory przepływu 2,7 cm H2O przy 60l/min; 1,2 cm H21O przy 30l/min, objetość oddechowa Vt 150-1200ml, waga 28 g, sterylny, złącze proste, z portem kapno z zakręcanym korkiem luer-lock i portem dokującym, o czasie stosowania 24h, pakowany pojedynczo, dla dorosłych</t>
  </si>
  <si>
    <t>Nebulizator niskoobjetościowy do podawania leku w obwodzie oddechowym, z antyprzelewową konstrukcją dla skutecznego działania w zakresie 0-90 stopni, stabilna podstawa dyfuzora w zakresie 0-360 stopni, pojemność 10 ml, skalowany dwustronnie naprzemiennie w zakresie 3-10 ml co 1 ml, przecietna średnica cząsteczek aerozolu (MMAD) 2,21 pm (+/- 0,07pm), frakcja respirabilna (cząsteczki &lt;5pm) 79,7% (+/-1,7%), parametry potwierdzone w badaniach producenta, czysty biologicznie; tempo nebulizacji (szybkość opróżniania zbiornika) przy przepływie 10 l/min dla 3 ml roztworu 7,36 min (+/-0,26 min); łącznik T (ID 22 mm /OD 22 mm) z mechanizmem samodymylania podczas odłączania nebulizatora; dren tlenowy o przekroju gwiazdkowym dł. 2,1 m i złączu standardowym, kodowane kolorystycznie barwą dyfuzora, sztywne złacze drenu do podłączenia nebulizatora</t>
  </si>
  <si>
    <t>Nebulizator niskoobjetościowy do podawania leku w obwodzie oddechowym, z antyprzelewową konstrukcją dla skutecznego działania w zakresie 0-90 stopni, stabilna podstawa dyfuzora w zakresie 0-360 stopni, pojemność 10 ml, skalowany dwustronnie naprzemiennie w zakresie 3-10 ml co 1 ml, przecietna średnica cząsteczek aerozolu (MMAD) 2,21 pm (+/- 0,07pm), frakcja respirabilna (cząsteczki &lt;5pm) 79,7% (+/-1,7%), parametry potwierdzone w badaniach producenta, czysty biologicznie; tempo nebulizacji (szybkość opróżniania zbiornika) przy przepływie 10 l/min dla 3 ml roztworu 7,36 min (+/-0,26 min); dren tlenowy o przekroju gwiazdkowym dł. 2,1 m i złączu standardowym, kodowane kolorystycznie barwą dyfuzora, sztywne złacze drenu do podłączenia nebulizatora</t>
  </si>
  <si>
    <t>Rurka ustno-gardłowa Gudela, sterylna, rozmiary oznaczone różnymi kolorami: 000, 00, 0, 1, 2, 3, 4 dopuszczone rozmiary równoważne</t>
  </si>
  <si>
    <t>Rurka Guedela światłowodowa wykonana z miękkiego, elastycznego, transparentnego PCV ze szczeliną wzdłuż górnej powierzchni umożliwającą wprowadzenie bronchoskopu. Zakończenie rurki atraumatyczne, zaokrąglone. Rurka posiada zintegrowany bloker zgryzu. Kod rozmiaru kolorystyczny wkładki w podstawie zgodny z normą ISO 5364:2016. Trzy rozmiary do wyboru przez Zamawiającego: 80mm, 90mm, 100mm. Pakowane indywidualnie z worek foliowy. op=10 sztuk.</t>
  </si>
  <si>
    <t>Układ oddechowy jednorurowy, dwuświatłowy, z pionową membraną zapewniającą wymianę termiczną, o śr. 22 mm i długości 1,8 m, z kolankiem z portem kapno, do aparatu do znieczulenia, z dodatkową rurą długości 1 m z 2L workiem bezlateksowym. 
Wydajność ogrzania powietrza wdychanego 6,2 stopni C /1m przy przepływie 4 l/min., opór dla całego układu: wdechowy 0,14 cm H2O i wydechowy 0,16 cm H2O przy przepływie 10 l/min, waga układu 170 g bez akcesoriów. Rura wydechowa do podłączenia do aparatu 40 cm. Jednorazowy, mikrobiologicznie czysty, bez DEHP, opakowanie foliowe.
Zamawiający wymaga, aby układ oddechowy był dostarczany wraz ze stabilizatorem powieki górnej oka dla pacjenta wentylowanego mechanicznie; osłona rogówki wykonana z materiału przepuszczalnego dla powietrza i utrzymującego wilgoć, warstwa klejąca na bazie kleju medycznego, hypoalergiczna. Owalny kształt o wymiarach około 5,5 x 3,5 cm, z  czerwonym listkiem ułatwiającym założenie i usunięcie. Produkt biologicznie czysty,  Możliwość stosowania do 7 dni.</t>
  </si>
  <si>
    <t>Opaska do rurek tracheostomijnych dla dorosłych, miękka,elastyczna. Posiada możliwość regulacji długości, system bezpiecznego mocowania- rzep, zaokrąglone krawędzie zapobiegające podrażnieniom skóry, sterylne pakowanie, każda opaska pakowana indywidualnie</t>
  </si>
  <si>
    <t>CZĘŚĆ NR 15: Rurki intubacyjne i zestawy do drenażu</t>
  </si>
  <si>
    <t>Rurka intubacyjna bezlateksowa z oczkiem Murphiego silikonowana lub wykonana z medycznego materiału o zwiększonym poślizgu, bez mankietu uszczelniającego, sterylna, rozm. 2,5-7</t>
  </si>
  <si>
    <t>Rurka intubacyjna bezlateksowa z oczkiem Murphiego, z mankietem uszczelniającym typu Soft Seal lub Lo-Contour niskoprężnym (dopuszcza się w rozm. 2,5-4,5 zwykły mankiet uszczelniający), wykonana z PVC średniej twardości (nie podrażniająca dróg oddechowych pacjenta, ale niezbyt miękka, by nie zaginała się przy intubacji i po podłączeniu układu oddechowego) sterylna, rozm. 2,5-9,5, pakowana pojedynczo</t>
  </si>
  <si>
    <t>Trzykomorowy, sterylny zestaw do drenażu klatki piersiowej posiadający wydzieloną komorę zastawki podwodnej z barwnikiem, komorę na wydzielinę o pojemności 2100 ml,  wydzieloną wodną komorę regulacji siły ssania z barwnikiem, zaworem. Zestaw z samouszczelniającym portem bezigłowym do pobierania próbek drenowanego płynu. Dren łączący bezlateksowy zabezpieczony przed zagięciem. Wysokość zestawu do 25 cm.</t>
  </si>
  <si>
    <t>CZĘŚĆ NR 16: Materiały do odsysania</t>
  </si>
  <si>
    <t xml:space="preserve">Cewnik typu yankauer z osłonką i z silikonową końcówką o długości roboczej po zsunięciu osłonki minimum 14 cm, uniwersalny uchwyt ssący z suwakową regulacją siły ssania, łącznik ‘’Y’’ do układu ssącego o konstrukcji: dwa końce męskie zagięte pod kątem prostym w stosunku do jednego końca żeńskiego (lejka). Wyrób medyczny zarejestrowany w klasie IIa </t>
  </si>
  <si>
    <t>Dren do odsysania pola operacyjnego, miękki, sterylny, śr. wew 7 mm, długość 3 m, super miękki o niskiej pamięci, o satynowym wykończeniu, dren zakończony żebrowanymi złączami żeńskimi z przegłubami antyzgięciowymi, nie zawiera szkodliwych ftalanów, pakowany podwójnie (zew. typu papier/folia oraz wew. folia), na opakowaniu napisy w języku polskim.</t>
  </si>
  <si>
    <t>Zestaw do odsysania pola operacyjnego składający się z końcówki typu Yankauer, z ekstrudowaną rączą - końcówka gładko przechodząca w rączkę, bez kontroli odsysania, o średnicy 22CH, posiadająca 6 naprzemianległych otworów odbarczających, przezroczysta oraz drenu - sterylny, śr. wewn. 6mm, dł. 3m, o antypoślizgowej powierzchni, wzmocniony na zewnątrz aby zapobiec zapadaniu się drenu. Dren zakończony żebrowatymi złączami żenskimi i wstępnie przymocowanym łącznikiem o długości 4,8-5cm, pakowany podwójnie (zewn. typu papier/folia oraz wewn. folia). Na opakowaniu napisy w języku polskim</t>
  </si>
  <si>
    <t>Zestaw do odsysania pola operacyjnego składający się z końcówki typu Yankauer, z ekstrudowaną rączą - końcówka gładko przechodząca w rączkę, bez kontroli odsysania, o średnicy 12CH, posiadająca 2 otwory odbarczające, przezroczysta oraz drenu do odsysania pola operacyjnego - sterylny, śr. wewn. 6mm, dł. 1,8m, o antypoślizgowej powierzchni, wzmocniony na zewnątrz aby zapobiec zapadaniu się drenu. Dren zakończony żebrowatymi złączami żenskimi i wstępnie przymocowanym łącznikiem o długości 4,8-5cm, pakowany podwójnie (zewn. typu papier/folia oraz wewn. folia). Na opakowaniu napisy w języku polskim</t>
  </si>
  <si>
    <t xml:space="preserve">Przenośna mata na podłogę o dużej chłonności płynów 3l/m2 rozmiar 71/142cm +/-1cm. Budowa maty wielowarstwowa, wierzchnia warstwa htdrofilowa o trwałej niestrzępiącej się konstrukcji, wewnętrzna warstwa celulozowo-poliestrowa o wysokiej chłonności, spód na całej powierzchni foliowy, nieprzemakalny, antyposlizgowy, zapobiegający przesuwaniu sie produktu po mokrej podłodze. Pakowana pojedyńczo w folię. Opakowanie zbiorcze po 10 szt.
</t>
  </si>
  <si>
    <t xml:space="preserve">Końcówka do odsysania pola operacyjnego typu Yankauer z włącznikiem siły ssania, z ergonomicznym, antypoślizgowym uchwytem zapewniajm wygodną obsługę podczas zabiegów,z wbudowaną kontrola odsysania za pomocą przełącznika regulującego siłę ssania, o średnicy 24CH, długość 297 mm, posiadająca 4 otwory odbarczające, zakończona stopniowanym końcem proksymalnym do bezpiecznego, uniwersalnego połączenia drenu, pakowana podwójnie (zew. typu papier/folia oraz wew. folia), na opakowaniu napisy w języku polskim
</t>
  </si>
  <si>
    <t>CZĘŚĆ NR 17: Filtry do ssaków</t>
  </si>
  <si>
    <t>Filtr mikrobiologiczny do ssaka Mevacs M20, typu MSF, opak. = 10 sztuk</t>
  </si>
  <si>
    <t>Filtr antybakteryjny hydrofobowy do ssaka Mevacs M90, typu 2200, opak. = 10 sztuk</t>
  </si>
  <si>
    <t>CZĘŚĆ NR 18: Wkłady do systemu ssącego</t>
  </si>
  <si>
    <t>Jednorazowy wkład workowy do systemu ssącego niesterylny 1000 - 1500 ml, z elastycznego tworzywa, zawierający wewnątrz środek żelujący, trwale dołączona pokrywa, uchwyt do demontażu w kształcie pętli, jeden obrotowy przyłączeniowy króciec typu schodkowego (lub dwa króćce - pacjent, próżnia) z możliwością zamknięcia po napełnieniu wkładu, otwór do pobierania próbek; wkład uszczelniający się automatycznie po włączeniu ssania - bez konieczności wciskania wkładu do końca w kanister.</t>
  </si>
  <si>
    <t>Jednorazowy wkład workowy do systemu ssącego niesterylny 2000 ml lub 3000 ml (do wyboru przez Zamawiającego) lub 2500 ml, z elastycznego tworzywa, zawierający wewnątrz środek żelujący, trwale dołączona pokrywa, uchwyt do demontażu w kształcie pętli, jeden obrotowy przyłączeniowy króciec typu schodkowego (lub dwa króćce - pacjent, próżnia)  z możliwością zamknięcia po napełnieniu wkładu, otwór do pobierania próbek; wkład uszczelniający się automatycznie po włączeniu ssania - bez konieczności wciskania wkładu do końca w kanister.</t>
  </si>
  <si>
    <t>Kateter do odsysania pola operacyjnego bez kontroli siły ssania, dł. ok. 200cm, końcówka zakrzywiona z możliwością rozłączenia, sterylny</t>
  </si>
  <si>
    <t>Łącznik do próżni czarny, z materiału bakteriobójczego</t>
  </si>
  <si>
    <t xml:space="preserve">poz. 1 i 2 - Wykonawca zobowiazany jest do dostarczenia/zapewnienia 50 wielorazowych pojemników na oferowane wkłady na czas obowiązywania umowy poprzetargowej </t>
  </si>
  <si>
    <t>Zamawiający wymaga, aby na każdym wkładzie (poz. 1 i 2) była umieszczona fabrycznie nadrukowana data ważności i numer serii.</t>
  </si>
  <si>
    <t>CZĘŚĆ NR 19: Przyrządy do pomp objętościowych</t>
  </si>
  <si>
    <t>Przyrząd do przetaczania płynów inf. do pompy objętościowej Infusomat Space prod.Braun, sterylny</t>
  </si>
  <si>
    <t>Przyrząd do przetaczania płynów inf. do pompy objętościowej Alaris GW prod.Cardinal Health, sterylny, z zastawką zabezpieczającą przed syfonowaniem typu 273-004</t>
  </si>
  <si>
    <t>Zestaw infuzyjny do pomp objętościowych Medima, uniwersalny do podaży leków i płynów, ze zintegrowaną igłą biorczą, z odpowietrznikiem, filtrem antybakteryjnym i zatyczką, bez portu, z zaciskiem rolkowym; wykonany z PCW bez ftalanów (DEHP-free), bez lateksu, długość 285 mm, objętość wypełniania 22 ml, komora kroplowa 20 kropli/ml, filtr 15 μm (opakowanie zbiorcze 110 sztuk)</t>
  </si>
  <si>
    <t>CZĘŚĆ NR 20: Czujniki do pomiaru saturacji</t>
  </si>
  <si>
    <r>
      <t xml:space="preserve">Czujnik </t>
    </r>
    <r>
      <rPr>
        <b/>
        <sz val="9"/>
        <rFont val="Arial"/>
        <family val="2"/>
        <charset val="238"/>
      </rPr>
      <t>wielorazowy, klips na palec, dla dorosłych</t>
    </r>
    <r>
      <rPr>
        <sz val="9"/>
        <rFont val="Arial"/>
        <family val="2"/>
        <charset val="238"/>
      </rPr>
      <t xml:space="preserve"> powyżej 40 kg, sensor w technologii OxiMax, kalibrowany cyfrowo i analogowo, działający w technologii Nellcor OxiMax bez dodatkowych złaczy, przedłużaczy, adapterów, itp.; pojedynczo pakowany</t>
    </r>
  </si>
  <si>
    <t>Czujnik jednorazowy sterylny nie zawierający lateksu samoprzylepny, dla niemowląt o wadze 3-20 kg, w kształcie "L" sensor w technologii OxiMax, kalibrowany cyfrowo, działający w technologii Nellcor OxiMax bez dodatkowych złaczy, przedłużaczy, adapterów, itp; w integralnym opakowaniu 6 sterylnych przylepnych krążków przedłużających żywotność czujnika</t>
  </si>
  <si>
    <t>CZĘŚĆ NR 21: Elektroda do pomiaru głębokości znieczulenia</t>
  </si>
  <si>
    <t xml:space="preserve">Elektroda do pomiaru głębokości znieczulenia do monitora Bis Vista, nie zawierająca lateksu; 1 opak. = 25 szt. </t>
  </si>
  <si>
    <t xml:space="preserve">op. </t>
  </si>
  <si>
    <t>CZĘŚĆ NR 22: Zestawy do gastrostomii</t>
  </si>
  <si>
    <t>Zgłębnik przeznaczony do żywienia dożołądkowego lub dojelitowego. Bliższy koniec zgłębnika zakończony złączem ENLFIT służącym do łączenia z zestawami do podaży diet Flocare®. Zgłębnik wykonany z miękkiego, przezroczystego poliuretanu, nie twardniejącego przy dłuższym stosowaniu. Zawiera oznakowaną centymetrową podziałkę znakowaną dokładnie co 1 cm ułatwiającą kontrolowanie długości wprowadzanego zgłębnika, metalową trójskrętną prowadnicę (pokrytą silikonem) z kulkową końcówką ułatwiającą jej wprowadzanie do światła zgłębnika oraz 3 cieniodajne linie kontrastujące w promieniach RTG. Dalszy koniec zgłębnika posiada dwa boczne otwory i jeden centralny przelotowy. Zgłębnik jednorazowego użytku, nie zawiera DEHP, nie zawiera lateksu, pakowany pojedynczo. Opakowanie gwarantujące sterylność przez minimum 60 miesięcy. Rozmiar Ch 10 dł. 130cm.</t>
  </si>
  <si>
    <t>zest.</t>
  </si>
  <si>
    <t xml:space="preserve">Zgłębnik gastrostomijny zakładany techniką "pull" pod kontrolą endoskopii, nie wymagający interwencji na otwartej jamie brzusznej. Zgłębnik wykonany z miękkiego, przezroczystego poliuretanu, nietwardniejącego przy dłuższym stosowaniu. Posiada nadrukowany rozmiar, cieniodajną linię kontrastującą w promieniach RTG, hydromerową powłokę ułatwiającą wprowadzenie oraz oznakowanie centymetrową podziałką. Zestaw zawiera zewnętrzną płytkę mocującą wykonaną z silikonu, umożliwiającą trwałe umiejcowienie zgłębnika w stosunku do powłok brzusznych oraz odpowiedni jej kształ, który kieruje położenie zgłębnika na zewnątrz powłok brzusznych pod odpowiednim kątem (około 90 stopni) zapeniający pacjentowi komfort i ułatwiający pielęgnację skóry wokół przetoki. Zestaw zawiera: przezroczysty, poliuretanowy zgłębnik o długości 40 cm z wewnętrznym dyskiem mocującym składającym się z silikonu (3 płatki koniczynki cieniodajne w promieniach RTG) i sztywnego stabilizującego pierścienia z Makrolonu, zacisk do regulacji przepływu, zacisk zabezpieczający utrzymanie odpowiedniej pozycji zgłębnika, jednorazowy skalpel, igłę punkcyjną z trokarem i łącznikiem ułatwiającym wprowadzenie nici oraz nić trakcyjną do przeciągania zgłębnika. Bliższy koniec zgłębnika (po jego odcięciu) zakończony złączem ENFIT służącym do łączenia z zestawami do podaży diet Flocare® lub strzykawkami E-Series ENFIT.Zgłębnik jednorazowego użytku, nie zawiera DEHP, nie zawiera lateksu. Rozmiar zgłębnika Ch 18 dł. 40 cm. </t>
  </si>
  <si>
    <t>Silikonowy zgłębnik z balonem, używany jako zamiennik założonego zgłębnika gastrostomijnego. Wykonany z przezroczysteo silikonu z centymetrową podziałką na zgłębniku. Zewnętrzna płytka mocująca wykonana z silikonu. Port do napełniania balona z nadrukowaną zalecaną objętością do wypełnienia balona na porcie. Port do żywienia z nasadką zamykającą ENFit. Zacisk do regulacji przepływu zapobiegający cofaniu się diety lub treści żołądkowej. Silikonowy mocujący balon wewnętrzny ze znacznikiem umiejscowionym przy wejściu balona, widoczny w promieniach RTG. Rozmiary 18Ch i 20Ch. Pakowany pojedynczo w blister, sterylizowany.</t>
  </si>
  <si>
    <t xml:space="preserve">szt. </t>
  </si>
  <si>
    <t>CZĘŚĆ NR 23: Czujniki do inwazyjnego pomiaru ciśnienia</t>
  </si>
  <si>
    <t>Czujnik do pomiaru ciśnienia metodą bezpośrednią - pojedynczy kompatybilny z kardiomonitorami Infinity Delta firmy Drager:
długość linii płuczącej 150 cm, 180 cm, 210 cm - do wyboru Zamawiającego; biureta wyposażona w system zabezpieczający przed zapowietrzaniem (szpikulec w biurecie z trzema otworami); jeden przetwornik do krwawego pomiaru ciśnienia o częstotliwości własnej samego przetwornika ≥200Hz; błąd pomiaru przetwornika (nieliniowość i histereza) do 1,5%; odpowiednie oznaczenie drenów- kolorystyczne oznakowanie linii i kraników; system przepłukiwania uruchamiany wielokierunkowo przez pociągnięcie za wypustkę; połączenie przetwornika z kablem łączącym z monitorem bezpinowe, chroniące przed zalaniem (wodoodporne); linia nie powinna wymagać stosowania dodatkowych eliminatorów zakłóceń rezonansowych w warunkach OIT lub na bloku operacyjnym; przetwornik zawiera osobny port do testowania poprawności działania systemu: linia z przetwornikiem: kabel sygnałowy/ monitor</t>
  </si>
  <si>
    <t>Czujnik do ciągłego pomiaru rzutu serca z dostępu tętniczego kompatybilny z monitorem Vigileo firmy Edwards Lifesciences: długość linii 152 cm i 210 cm - do wyboru Zamawiającego; dwa niezależne gniazda sygnału ciśnienia, połaczenia tych gniazd bezpinowe; czujnik pozwalający na inwazyjny pomiar ciśnienia krwi na zewnętrznym monitorze funkcji życiowych bez konieczności podłączania dodatkowych przetworników ciśnienia i linii pomiarowych</t>
  </si>
  <si>
    <t>CZĘŚĆ NR 24: Materiały do ssaka Dominant</t>
  </si>
  <si>
    <t>Filtr przeciwwirusowy i przeciwbakteryjny; jednorazowy; montowany bezpośrednio na zbiorniku zabezpieczającym ssaka</t>
  </si>
  <si>
    <t>Łącznik prosty wielorazowy do drenów i zbiorników przystosowany do dezynfekcji i sterylizacji (również w autoklawie)</t>
  </si>
  <si>
    <t>Wkład na wydzieliny, jednorazowy, dwuwarstwowy, wykonany z polietylenu i poliamidu, o poj. 2,5 litra; dwa uchwyty przy wkładzie umożliwiające obsługę przez osoby prawo- i lewo- ręczne; zabezpieczenie zwrotne przed cofaniem się wydzieliny do pacjenta; zintegrowane zabezpieczenie przeciwprzelewowe; ochrona przeciwbryzgowa zapobiegająca przedwczesnemu zamknięciu filtra; łącznik kątowy zabezpieczający przed zamknięciem światła drenu pacjenta; z substancją żelującą wewnątrz wkładu.</t>
  </si>
  <si>
    <t>Dren z PVC do odsysania. Zakończenia typu lejek po jednej stronie, a po drugiej łącznik schodkowy z kontrolą siły pdsysania. Elastyczny i niezaginający się. Chropowata powierzchnia zapobiega ześlizgiwaniu się drenu. Produkt sterylny. Długość 150-200cm, rozmiar CH25</t>
  </si>
  <si>
    <t>Sterylny zestaw do odsysania składający się z końcówki typu Yankauer zakrzywionej w dystalnej części z rączką oraz drenu: Kaniula o średnicy 8mm, sługości 300cm zakończona otworem centralnym oraz 4 bocznymi. Średnica drenu CH30</t>
  </si>
  <si>
    <t>Dreny do zamkniętych systemów odsysania. Sterylny zestaw drenów przeznaczony do stosowania z zamkniętymi systemami do odsysania oraz jednocześnie akcesoriami do higieny jamy ustnej lub standardowymi cewkami. W skład zestawu wchodzi łącznik "Y" do podłączenia pojemnika na wydzielinę, 2 dreny z zaciskami umożliwiające niezależne połączenie z zamkniętym systemem do odsysania oraz standardowym cewnikiem do odsysania z jamy ustnej (końcówka drenu zaopatrzona w łącznik prosty, schodkowy z kontrolą odsysania z zatyczką na zawieszce). Dreny gotowe do użycia bezpośrednio po wyjęciu z opakowania, bez dodatkowego montażu akcesoriów. Możliwość stosowania do 72 godzi. - potwierdzone oświadczeniem producenta. Długość drenów min 2m, średnica drenów 25CH. Podwójne opakowanie folia-folia/papier. Na opakowaniu etykieta z datą ważności, numer serii, numer katalogowy. Produkt bez zawartości lateksu</t>
  </si>
  <si>
    <t>Zamknięty system do odsysania rurki intubacyjnej CH 10/12/14/16 dł. 56cm; CH 14/16 dł. 62cm - możliwość stosowania do 72 godz. oraz rurki tracheostomijnej CH 12/14/16 dł. 36cm, możliwość stosowania także do 72 godz. Zintegrowany/wbudowany podwójnie obrotowy łącznik o kącie 90st., zamykany, obrotowy port do przepłukiwania cewnika, zamykany port do podawania leków wziewnych (MDI) zintegrowany bezpośrednio w części łącznika podłączanej do rurki pacjenta, komora do obserwacji wydzieliny pacjenta, zabezpieczenie łącznika podciśnienia w postaci kapturka zamocowanego do zestawu, aktywacja podciśnienia za pomocą przycisku ściskanego wnętrzem dłoni, blokada przycisku aktywacji podciśnienia poprzez jego obrót o 90st., uniemożliwiająca przypadkową aktywację odsysania. Przekręcana zastawka na wysokości portu do przepłukiwania oddzielająca cewnik od pacjenta po usunięciu go z rurki, zapewniająca szczelność zestawu. Cewnik zakończony atraumatycznie (zaokrąglona końcówka bez żadnych ostrych krawędzi oraz ścięć), z dwoma otworami po przeciwległych stronach, zakończony obwódką w kolorze czarnym, pozwalającym na jego wizualizację podczas przepłukiwania, oznaczenie rozmiaru cewnika bezpośrednio na dystalnymkońcu cewnika, cewnik z widocznymi oznaczeniami głębokości insercji skalowanymi co 1cm. System stanowiący integralną całość, nierozłączalny, wszystkie elementy systemu sterylne. System gotowy do użycia bezpośrednio po wyjęciu z opakowania, bez potrzeby dodatkowego montażu akcesoriów. Produkt bez zawartości lateksu i DEHP</t>
  </si>
  <si>
    <t>Zamknięty system do odsysania rurki tracheostomijnej CH 12/14/16 dł. 36cm, możliwość stosowania do 72 godz. Zintegrowany/wbudowany podwójnie obrotowy łącznik o kącie 90st., zamykany, obrotowy port do przepłukiwania cewnika, zamykany port do podawania leków wziewnych (MDI) zintegrowany bezpośrednio w części łącznika podłączanej do rurki pacjenta, komora do obserwacji wydzieliny pacjenta, zabezpieczenie łącznika podciśnienia w postaci kapturka zamocowanego do zestawu, aktywacja podciśnienia za pomocą przycisku ściskanego wnętrzem dłoni, blokada przycisku aktywacji podciśnienia poprzez jego obrót o 90st., uniemożliwiająca przypadkową aktywację odsysania. Przekręcana zastawka na wysokości portu do przepłukiwania oddzielająca cewnik od pacjenta po usunięciu go z rurki, zapewniająca szczelność zestawu. Cewnik zakończony atraumatycznie (zaokrąglona końcówka bez żadnych ostrych krawędzi oraz ścięć), z dwoma otworami po przeciwległych stronach, zakończony obwódką w kolorze czarnym, pozwalającym na jego wizualizację podczas przepłukiwania, oznaczenie rozmiaru cewnika bezpośrednio na dystalnymkońcu cewnika, cewnik z widocznymi oznaczeniami głębokości insercji skalowanymi co 1cm. System stanowiący integralną całość, nierozłączalny, wszystkie elementy systemu sterylne. System gotowy do użycia bezpośrednio po wyjęciu z opakowania, bez potrzeby dodatkowego montażu akcesoriów. Produkt bez zawartości lateksu i DEHP</t>
  </si>
  <si>
    <t>CZĘŚĆ NR 25: Zestawy do pomp objętościowych Volumat Agilia</t>
  </si>
  <si>
    <r>
      <t xml:space="preserve">Zestaw do żywienia pozajelitowego, z filterm 1,2 </t>
    </r>
    <r>
      <rPr>
        <sz val="9"/>
        <rFont val="Czcionka tekstu podstawowego"/>
        <charset val="238"/>
      </rPr>
      <t>μ</t>
    </r>
    <r>
      <rPr>
        <sz val="9"/>
        <rFont val="Arial"/>
        <family val="2"/>
        <charset val="238"/>
      </rPr>
      <t>m eliminującym pęcherzyki powietrza; zestaw wykonany z PCV i silikonu, bez DEHP i lateksu, długość  285 cm, objętość napełniania  25 ml</t>
    </r>
  </si>
  <si>
    <t>Zestaw do żywienia pozajelitowego, kompatybilny z pompami objętościowymi typu Volumat/Agilia, przeznaczony do dożylnego podawania płynów infuzyjnych, leków wrażliwych na światło. Wbudowany filtr. Bez PCV i lateksu, długość 285 cm, objętość napełniania  25 ml.</t>
  </si>
  <si>
    <r>
      <t xml:space="preserve">Zestaw do transfuzji, z filterm 200 </t>
    </r>
    <r>
      <rPr>
        <sz val="9"/>
        <rFont val="Czcionka tekstu podstawowego"/>
        <charset val="238"/>
      </rPr>
      <t>μ</t>
    </r>
    <r>
      <rPr>
        <sz val="9"/>
        <rFont val="Arial"/>
        <family val="2"/>
        <charset val="238"/>
      </rPr>
      <t>m; zestaw wykonany z PCV i silikonu, bez DEHP i lateksu, długość  285 cm, objętość napełniania  25 ml</t>
    </r>
  </si>
  <si>
    <t>Zestaw standardowy wykonany z PCV i silikonu, bez DEHP i lateksu, długość ok. 285 cm, przybliżona objętość napełniania  25 ml</t>
  </si>
  <si>
    <r>
      <t>CZĘŚĆ NR 26:</t>
    </r>
    <r>
      <rPr>
        <b/>
        <sz val="9"/>
        <color rgb="FFFF0000"/>
        <rFont val="Arial CE"/>
        <charset val="238"/>
      </rPr>
      <t xml:space="preserve"> </t>
    </r>
    <r>
      <rPr>
        <b/>
        <sz val="9"/>
        <rFont val="Arial CE"/>
        <charset val="238"/>
      </rPr>
      <t>Akcesoria do zabezpieczenia dróg oddechowych i resuscytacji</t>
    </r>
  </si>
  <si>
    <t xml:space="preserve">Łyżka do laryngoskopu, światłowodowa, jednorazowa, typ McIntosh. Rozmiary 00, 0, 1, 2, 3, 4, 5 - wszystkie rozmiary łyżek mają pochodzić od jednego producenta. Wymiary łyżek w rozmiarach 3 i 4 (+/- 1 mm) odpowiednio (długość całkowita / długość robocza / szerokość końcówki dystalnej /szerokość łyżki od strony wprowadzania rurki / odległość od końcówki dystalnej łyżki do końcówki światłowodu) dla rozm. 3 (131 mm / 108 mm / 13 mm / 16 mm / 46 mm);  dla rozm. 4 (158 mm /140 mm / 13 mm / 16 mm/ 54 mm). Nieodkształcająca się łyżka wykonana z niemagnetycznego, lekkiego stopu metalu, kompatybilna rękojeściami w standardzie na rynku europejskim (tzw. zielona specyfikacja). Profil łyżek identyczny z profilem łyżek wielorazowego użytku. Mocowanie  światłowodu zatopione w tworzywie sztucznym koloru zielonego, ułatwiającym identyfikację ze standardem ISO 7376. Światłowód wykonany z polerowanego tworzywa sztucznego, dający mocne, skupione światło. Światłowód nieosłonięty, doświetlający wnętrze jamy ustnej i gardło. Średnica światłowodu 5 mm (+/- 1 mm). Zakończenie łyżki, atraumatyczne, zaokrąglone, pogrubione.  Wytrzymały zatrzask kulkowy zapewniający trwałe mocowanie w rękojeści, długość haka do mocowania łyżki do rękojeści 9 mm (+/- 1 mm). Stopka mocująca do rękojeści również wykonana ze stopu metalu. Wymiary stopki mocującej (wys. / szer. / gł. /) - 18  mm / 24 mm / 13 mm. Wyraźne oznakowanie rozmiaru łyżki, symbol CE, numeru seryjnego i symbol „nie do powtórnego użycia” (przekreślona cyfra 2) naniesione po stronie wyprowadzenia światłowodu, pakowanie folia-folia.  Możliwość stosowania łyżki w polu magnetycznym . Na opakowaniu jednostkowym: nr katalogowy, opis produktu w języku polskim wraz z oznaczeniem rozmiaru, LOT, data ważności łyżki do min. 5 lat , nazwa producenta. </t>
  </si>
  <si>
    <t>Rękojeść do laryngoskopu, jednorazowa. Rękojeść wykonana z niemagnetycznego, lekkiego stopu aluminium, kompatybilna z łyżkami w standardzie na rynku europejskim (tzw. zielona specyfikacja). Stopka łyżki wykonana w całości z metalu. Rękojeść z podłużnymi frezami zapewniającymi pewny chwyt, zakończona czopem z tworzywa sztucznego w kolorze zielonym, ułatwiającym identyfikację ze standardem ISO 7376. Rękojeść z wbudowanym źródłem światła - dioda LED, zapewniającym mocne światło. Rękojeść stanowiąca ogniwo zasilające dla źródła światła, pakowanie folia-folia. Możliwość stosowania rękojeści w polu magnetycznym.</t>
  </si>
  <si>
    <t>Kołderka grzewcza na całe ciało pacjenta dorosłego. Wymiary 233,7cm x 127cm +/- 1cm, do użytku u jednego pacjenta. Bezlateksowa, dwuwarstwowa kołderka, wykonana z materiału nietkanego oraz folii, dwukolorowa kołderka, pozwalająca na szybką orientację, która powierzchnia bezpośrednio okrywa ciało pacjenta. Nie posiadająca perforacji, równomierny przepływ powietrza zapewniony przez całą powierzchnię kołderki. Konstrukcja kołderki zapewniająca dodatkowe filtrowanie nadmuchiwanego powietrza, system mocowania do węża urządzenia grzewczego za pomocą idealnie dopasowanego, rozkładanego adaptera. Kołderki współpracujące z urządzeniem będącym na wyposażeniu Zamawiającego - typ: WarmAir® bez konieczności stosowania jakichkolwiek adapterów czy osprzętu podłączeniowego</t>
  </si>
  <si>
    <t>Zestaw do resuscytacji jednorazowego użytku dla dorosłych z masą ciała &gt;30kg. W skład zestawu wchodzi worek samorozprężalny do wentylacji mechanicznej pacjenta o pojemności 1600ml z zaworem ciśnieniowym 60cm H2O, worek wykonany z PCV, 2 maski jednorazowego użytku z nadmuchiwanym mankietem w rozmiarze #4 i #5, rozmiary kodowane odpowiednim kolorem pierścienia na masce, przewód tlenowy dł. ok. 2m, rezerwuar tlenowy o pojemności 2500ml. Objętość wyrzutowa uzyskiwana jedną dłonią 700ml, obiema 900ml. Wszystkie elementy w jednym opakowaniu - data ważności na opakowaniu. Produkt bez zawartości lateksu</t>
  </si>
  <si>
    <t>Zestaw do resuscytacji jednorazowego użytku dla dzieci z masą ciała 7-30kg. W skład zestawu wchodzi worek samorozprężalny do wentylacji mechanicznej pacjenta o pojemności 550ml z zaworem ciśnieniowym 40cm H2O, worek wykonany z PCV, 2 maski jednorazowego użytku z nadmuchiwanym mankietem w rozmiarze #2 i #3, rozmiary kodowane odpowiednim kolorem pierścienia na masce, przewód tlenowy dł. ok. 2m, rezerwuar tlenowy o pojemności 2500ml. Objętość wyrzutowa uzyskiwana jedną dłonią 300ml, obiema 350ml. Wszystkie elementy w jednym opakowaniu - data ważności na opakowaniu. Produkt bez zawartości lateksu</t>
  </si>
  <si>
    <t>Zestaw do resuscytacji jednorazowego użytku dla noworodków z masą ciała &lt; 7 kg. W skład zestawu wchodzi worek samorozprężalny do wentylacji mechanicznej pacjenta o pojemności 280 ml z zaworem ciśnieniowym 40cm H2O, możliwość zablokowania zaworu ciśnieniowego przez jego obrót; zintegrowany adapter do zastawki PEEP; worek wykonany z PVC; 2 maski jednorazowego użytku z nadmuchiwanym mankietem w rozmiarze #0 i #1, rozmiary kodowane odpowiednim kolorem pierścienia; przewód tlenowy dł. ok. 2 m; rezerwuar tlenowy o pojemności 500 ml. Objętość wyrzutowa uzyskiwana jedną dłonią 150 ml, obiema 225 ml. Wszystkie elementy w jednym opakowaniu – data ważności na opakowaniu. Produkt bez zawartości lateksu</t>
  </si>
  <si>
    <t>pozycja 4-6 Pakietu 25: wymagana instruckja w języku polskim.</t>
  </si>
  <si>
    <t xml:space="preserve">CZĘŚĆ NR 27: Zestawy do cystostomii </t>
  </si>
  <si>
    <t xml:space="preserve">Zestaw do cystostomii, F: 8, 9 (lub 10), 12, 14, dł. ok. 45 - 55cm (skład min.: kateter pigtail, igła rozrywalna, strzykawka, skalpel, worek na mocz; lub skład: cewnik pigtail, igła rozrywalna, skalpel, worek na mocz, plaster mocujący, zacisk; lub skład: kateter pigtail zakończony łącznikiem do worka na mocz, z zaciskiem do regulacji przepływu, igła rozrywalna, strzykawka luer-lock 10 ml, skalpel), sterylny </t>
  </si>
  <si>
    <t>CZĘŚĆ NR 28: Zestawy do punkcji</t>
  </si>
  <si>
    <t xml:space="preserve">Zestaw do punkcji jamy opłucnowej, 14G, 16G (skład min.: zbiornik z podziałką, kranik trójdrożny, strzykawka ok. 60ml, igła ok. 80mm długości lub: strzykawka luer-lock 50ml, kaniula 8Ch - 12 Ch, kranik trójdrożny, worek min. 2000ml), sterylny </t>
  </si>
  <si>
    <t>CZĘŚĆ NR 29: Cewniki do tlenu</t>
  </si>
  <si>
    <t>Cewnik do podawania tlenu przez nos dla dorosłych  - "wąsy", z medycznego PVC, bez ftalanów i lateksu, odporny na załamanie, końcówka nosowa dwudrożna bardzo miękka, o anatomicznym kształcie, odległość mierzona pomiędzy kaniulami końcówki nosowej 8-9 mm; długość min. 150 cm, sterylny lub bakteriologicznie czysty</t>
  </si>
  <si>
    <t>Cewnik do podawania tlenu przez nos dla noworodków  - "wąsy", z medycznego PVC, bez ftalanów i lateksu, odporny na załamanie, końcówka nosowa dwudrożna bardzo miękka, o anatomicznym kształcie, odległość mierzona pomiędzy kaniulami końcówki nosowej 3-5 mm; długość min. 150 cm, sterylny lub bakteriologicznie czysty</t>
  </si>
  <si>
    <t>Cewnik do podawania tlenu przez nos dla niemowląt  - "wąsy", z medycznego PVC, bez ftalanów i lateksu, odporny na załamanie, końcówka nosowa dwudrożna bardzo miękka, o anatomicznym kształcie, odległość mierzona pomiędzy kaniulami końcówki nosowej 6-7 mm; długość min. 150 cm, sterylny lub bakteriologicznie czysty</t>
  </si>
  <si>
    <t xml:space="preserve">CZĘŚĆ NR 30: Cewniki, dreny, kanki, worki na mocz </t>
  </si>
  <si>
    <t>Cewnik do odsysania dróg oddechowych z otworem końcowym i minimum 1 bocznym (o powierzchni nie większej niż otwór centalny), powierzchnia cewnika "zmrożona", barwne oznaczenie rozmiaru, fabryczne nadrukowane oznaczenie rozmiaru na cewniku, sterylny, opak. folia-papier dł. 40-50cm, Ch6, Ch8, Ch10</t>
  </si>
  <si>
    <t>Cewnik do odsysania dróg oddechowych z otworem końcowym i minimum 1 bocznym (o powierzchni nie większej niż otwór centralny), powierzchnia cewnika "zmrożona", barwne oznaczenie rozmiaru, fabryczne nadrukowane oznaczenie rozmiaru na cewniku, sterylny, opak. folia-papier dł. min . 49cm, CH: 12, 14, 16, 18, 20, 22</t>
  </si>
  <si>
    <t>Cewnik do karmienia niemowląt jednorazowy sterylny CH6, Ch8, długość ok. 40cm (z koreczkiem i możliwością podłączenia strzykawki Luer)</t>
  </si>
  <si>
    <t>Cewnik FOLEY lateksowy silikonowany sterylny, CH6, Ch8, Ch10, balon 3-5 ml, pakowany pojedynczo w folię, a następnie w opak. folia-papier lub folia-folia</t>
  </si>
  <si>
    <t>Cewnik FOLEY lateksowy silikonowany sterylizowany radiacyjnie, CH: 12, 14, 16, 18, 20, 22, balon 5-15ml lub 5-10ml, pakowany pojedynczo w folię, a następnie w opak. folia-papier lub folia-folia</t>
  </si>
  <si>
    <t>Cewnik FOLEY lateksowy silikonowany sterylny, CH: 16, 18, 20 balon napełniany objętością 50 ml, pakowany pojedynczo w folię, a następnie w opak. folia-papier lub folia-folia</t>
  </si>
  <si>
    <t>Cewnik NELATON sterylny, CH: 6, 8, 10, 12, 14, 16, 18, 20, 22, kolorowy konektor oznaczający rozmiar</t>
  </si>
  <si>
    <t>Cewnik PEZZER moczowy prosty sterylny, dopuszcza się silkonowany, 3 lub 4 otwory boczne drenujące, dł. ok. 40cm, CH: 16, 18, 20, 22, 24, 26, 28, 30, 32, 34</t>
  </si>
  <si>
    <t>Kanka do odbytnicy sterylna (5mm) CH 16 x200</t>
  </si>
  <si>
    <t>Kanka do odbytnicy sterylna (8mm) CH 24 x250</t>
  </si>
  <si>
    <t>Wieszak plastikowy do worka na mocz, z 2 zaczepami  - do mocowania na przeciwnych końcach górnej krawędzi worka</t>
  </si>
  <si>
    <t>Sterylny system do pomiaru diurezy godzinowej. Dren dwuświatłowy długości 150 cm, łącznik do cewnika Foley z bezigłowym portem dostępu do pobierania próbek strzykawkami typu Luer i zastawką jednokierunkową chroniąca przed cofaniem się moczu do cewnika Foleya. Dren na wejściu do komory pomiarowej zabezpieczony spiralą antyzałamaniową. Komora pomiarowa wyposażona w hydrofobowy filtr powietrza  oraz zawór umożliwiający spuszczenie moczu z komory do worka, z workiem zbiorczym na mocz skalowanym numerycznie co 100 ml w zakresie od 100 do 2000 ml, wyposażonym w hydrofobowy filtr powietrza, jednokierunkową zastawkę antyzwrotną zapobiegającą cofaniu się moczu do komory pomiarowej oraz zawór spustowy do opróżniania worka. Komora pomiarowa wyskalowana co 1 ml do objętości 40 ml, co 5 ml w zakresie objętości 40 – 90 ml i co 10 ml w zakresie 90 – 500 ml. System wyposażony w elastyczne paski do zawieszenia systemu przy łóżku pacjenta. Bez lateksu i DEHP. W komplecie worek na mocz gromadzący i żelujący mocz zawierający drobnoustroje, antybiotyki, cytostatyki, sterydy, pojemność 2 l, worek umożliwia zlewanie moczu z systemu do pomiaru diurezy godzinowej w systemie zamkniętym.</t>
  </si>
  <si>
    <t>Zamknięty system do nieinwazyjnego pomiaru ciśnienia śródbrzusznego metodą manometryczną obejmujący sterylnie zapakowane: system do pomiaru diurezy godzinowej (komora pomiarowa montowana nad workiem, dren 150 cm) i kompatybilna linia do pomiaru ciśnienia śródbrzusznego. 20 ml dren manometryczny wyposażony w filtr biologiczny, umieszczony pomiędzy cewnikiem foley, a systemem do godzinowej zbiórki moczu, zapewniający właściwe odpowietrzenie. Zastawka antyzwrotna wbudowana w łącznik zapobiega cofaniu się moczu z systemu do godzinowej zbiórki moczu do linii pomiarowej. Zintegrowany zacisk drenu pozwalający na wyrównanie ciśnień i precyzyjny odczyt wartości ciśnienia śródbrzusznego, bezigłowy port do pobierania próbek, linia pomiarowa wyskalowana w mm Hg, czas użycia do 7 dni. System do pomiaru diurezy godzinowej umożliwiający precyzyjny odczyt ilości moczu, komora pomiarowa z nadrukowaną skalą linearną od 1 ml co 1 ml do 40 ml.</t>
  </si>
  <si>
    <t>Worek do krótkoterminowej zbiórki moczu w systemie zamkniętym, pojemność 2000 ml, miękki transparentny dren nie ulegający odkształceniom o długości 120 cm, zawór spustowy przesuwny typu T  bez elementów wchodzących w strumień przepływu z zakładką do podwieszania, zawór antyzwrotny NRV, płaski samouszczelniający się  bezigłowy port do pobierania próbek (NFSP), worek z podwójnym zgrzewem, skalowany co 25 ml do 100 ml, a następnie co 100 ml do 2000 ml; schodkowy uniwersalny łącznik do cewnika, tylna, biała ściana worka do wizualizacji poziomu i koloru moczu, zacisk drenu, hydrofobowy filtr antybakteryjny na przedniej ścianie worka. Produkt jednorazowego użytku, sterylny.</t>
  </si>
  <si>
    <t>Worek na mocz sterylny poj. 2-2,5litra z odpływem, ze skalą i zastawką antyrefluksyjną, pakowany folia-folia</t>
  </si>
  <si>
    <r>
      <t xml:space="preserve">Materiały sterylne </t>
    </r>
    <r>
      <rPr>
        <i/>
        <sz val="9"/>
        <rFont val="Arial"/>
        <family val="2"/>
        <charset val="238"/>
      </rPr>
      <t>muszą mieć oznaczoną datę ważności na każdym opakowaniu jednostkowym.</t>
    </r>
  </si>
  <si>
    <r>
      <rPr>
        <i/>
        <sz val="8"/>
        <color rgb="FFFF0000"/>
        <rFont val="Arial CE"/>
        <charset val="238"/>
      </rPr>
      <t>poz 12-15</t>
    </r>
    <r>
      <rPr>
        <b/>
        <i/>
        <sz val="8"/>
        <color rgb="FFFF0000"/>
        <rFont val="Arial CE"/>
        <charset val="238"/>
      </rPr>
      <t xml:space="preserve"> Wymagane próbki w ilości po 1 szt. każdej pozycji - traktowane jako przedmiotowy środek dowodowy. </t>
    </r>
  </si>
  <si>
    <t xml:space="preserve">CZĘŚĆ NR 31: Łączniki i zgłębniki </t>
  </si>
  <si>
    <t>Łącznik do drenów gładki, z twardego tworzywa, bez lateksu, średnica 5mm/5mm, sterylny, pojedynczo pakowany</t>
  </si>
  <si>
    <t>Łącznik do drenów schodkowy, średnica 7mm/10mm lub 6mm/8mm sterylny, pojedynczo pakowany</t>
  </si>
  <si>
    <t>Zatyczka do cewnika, poprzecznie prążkowana - schodkowa lub bez prążkowania, średnica w najgrubszym miejscu minimum 12mm, z motylkowym uchwytem, sterylna, pojedynczo pakowana</t>
  </si>
  <si>
    <t>Zestaw do pobierania wydzieliny z drzewa oskrzelowego (stożkowa probówka, naklejka, dodatkowy korek), sterylny, pojedynczo pakowany</t>
  </si>
  <si>
    <t>Zgłębnik żołądkowy jednorazowy sterylny Ch: 12, 16, 18, 20, 22, 24, długość 120-125cm, z lejkowatym zakończeniem (z koreczkiem i możliwością podłączenia strzykawki Luer)</t>
  </si>
  <si>
    <t>Zgłębnik żołądkowy jednorazowy sterylny Ch: 32, 36, długość ok. 100cm, z lejkowatym zakończeniem (z koreczkiem i możliwością podłączenia strzykawki Luer)</t>
  </si>
  <si>
    <t>Zgłębnik żołądkowy jednorazowy sterylny CH: 6, 8, długość 120-125cm (z koreczkiem i możliwością podłączenia strzykawki Luer)</t>
  </si>
  <si>
    <t>Materiały sterylne muszą mieć oznaczoną datę ważności na każdym opakowaniu jednostkowym.</t>
  </si>
  <si>
    <t>CZĘŚĆ NR 32: Elektrody i żele</t>
  </si>
  <si>
    <t>Elektroda do EKG do badań holterowskich i wysiłkowych, kształt prostokątny z wycięciem na przewód z żelem ciekłym, jednorazowa, z pianki polietytlenowej, sensor ABS pokryty Ag/AgCl, Wymiary 55 x 40 mm; opak. = 50 szt.</t>
  </si>
  <si>
    <t>Elektroda do EKG do badań wysiłkowych i długookresowych, owalna/okrągła z żelem stałym, jednorazowa, z perforowanej włókniny, nie powodująca podrażnień, sensor Ag/AgCl, średn. 50-55mm; opak. = 50 szt.</t>
  </si>
  <si>
    <t xml:space="preserve">Elektroda do EKG do długotrwałego monitorowania, owalna lub okrągła, z żelem stałym, jednorazowa z gąbki, nie powodująca podrażnień, średn. 30-40mm; opak. = 50 szt. </t>
  </si>
  <si>
    <t>Elektroda przyssawkowa gumowa, średn. 24mm</t>
  </si>
  <si>
    <t>Elektrody kończynowe dla dorosłych (1kpl. = 4 szt.)</t>
  </si>
  <si>
    <t>Żel do EKG, a' 250 ml</t>
  </si>
  <si>
    <t>Żel do USG, nie zawierający soli, a' 500 ml</t>
  </si>
  <si>
    <t>Żel do USG, nie zawierający soli, a' 20-50g sterylny</t>
  </si>
  <si>
    <t>CZĘŚĆ NR 33: Elektrody kompatybilne z defibrylatorem Lifepak 15</t>
  </si>
  <si>
    <t xml:space="preserve">Elektroda EDGE ze złączem Quik-Combo i systemem Redi-Pak ze specjalnym żelem przewodzącym pakowane osobno. Elektroda przeznaczona do stymulacji serca, zewnętrznej defibrylacji oraz odczytu EKG. 
Posiadająca graficzną instrukcję, która pokazuje jak dokładnie usytuować elektrodę na skórze pacjenta. Zintegrowane odprowadzenia o długości min. 100 cm. Powierzchnia przewodząca min.100cm²  
Elektroda przystosowana dla pacjentów powyżej 8 lat i 25kg </t>
  </si>
  <si>
    <t xml:space="preserve">Elektroda pediatryczna EDGE z systemem  RTS ze złączem Quik-Combo oraz specjalnym żelem przewodzącym pakowana osobno. Elektroda przeznaczona do stymulacji serca, zewnętrznej defibrylacji oraz odczytu EKG. Posiadająca graficzną instrukcję, która pokazuje jak dokładnie usytuować elektrodę na skórze pacjenta. Zintegrowane odprowadzenia o długości min. 55 cm. Powierzchnia przewodząca min. 50 cm² </t>
  </si>
  <si>
    <t xml:space="preserve">CZĘŚĆ NR 34: Papiery rejestracyjne </t>
  </si>
  <si>
    <t>Papier do EKG do aparatu Ascard B5, Mr Green, rozmiar 58x25 nadruk</t>
  </si>
  <si>
    <t>rol.</t>
  </si>
  <si>
    <t>Papier do EKG do aparatu Ascard B56,  Ascard A4, Mr Blue, Mr Silver, rozmiar 112x25 nadruk</t>
  </si>
  <si>
    <t>Papier do EKG do aparatu BTL-08 LT, rozmiar 210 mm x 25 m, faksowy, siatka milimetrowa</t>
  </si>
  <si>
    <t>Papier termiczny do EKG do aparatu Welch Allyn Mortara Eli 150C, rozmiar 108mmx140mmx200 ark. składanka nadruk</t>
  </si>
  <si>
    <t>Papier do defibrylatora Lifepak 20e rozmiar 50 x 30 nadruk (lub 50 x 26 - 6 rolek)</t>
  </si>
  <si>
    <t>Papier do defibrylatora Lifepak 12 rozmiar 107/108 mm x 20 m nadruk</t>
  </si>
  <si>
    <t>Papier do defibrylatora Philips HeartStart Intrepid rozmiar 75mm x 30,5 m nadruk 
(oryginał - defibrylator na gwarancji)</t>
  </si>
  <si>
    <t>Papier do videoprintera Sony aparatu rtg Ziehm 8000, typ Normal UPP-210SE, rozmiar 210mm x 25m</t>
  </si>
  <si>
    <t>Papier do videoprintera USG Toshiba, typ HD, rozmiar 110mm x 20m</t>
  </si>
  <si>
    <t xml:space="preserve">CZĘŚĆ NR 35: Dreny do pompy histeroskopowej Endomat Select UP 210 prod. KARL STORZ, będącej w posiadaniu Zamawiającego </t>
  </si>
  <si>
    <t>Dreny płuczące do histeroskopii, jednorazowe, sterylne kompatybilne z pompą Storz 
(opak. = 10 szt.)</t>
  </si>
  <si>
    <t>Zestaw drenu płuczącego z kontrolą ciśnienia, wielorazowy, do histeroskopii, kompatybilny z posiadaną pompą Storz (opak. = 1 szt.)</t>
  </si>
  <si>
    <t>Membrana drenu (opak. = 20 szt.)</t>
  </si>
  <si>
    <t>Dren pompy (opak.  = 10 szt.)</t>
  </si>
  <si>
    <t>Elektroda bipolarna, pętla tnąca, 26Fr. (opak. = 6 szt.)</t>
  </si>
  <si>
    <t>Elektroda bipolarna, koagulacyjna typu 'half moon', kształt kulkowy, 26Fr. (opak. = 6 szt.)</t>
  </si>
  <si>
    <t>CZĘŚĆ NR 36: Szczoteczki ginekologiczne</t>
  </si>
  <si>
    <t>Szczoteczka cytologiczna - zakończenie w kształcie wachlarzyka, umożliwiające pobranie wymazu komórek z szyjki macicy, kanału szyjki i strefy transformacji, miękkie zakończenia włosków pozwalana dokładne pobranie materiału do badania, wykonana z polipropylenu (uchwyt) oraz LDPE (włosie), daleki zasięg dzięku długiej rączce. Produkt jednorazowego użytku, nie zawiera lateksu i ftalanów, sterylny. Pakowana pojedyńczo, papier-folia</t>
  </si>
  <si>
    <t>Sterylna szczoteczka cytoligiczna z końcówką typ prosty Cyto-Brush. Długość całkowita 190mm, długość włosia 30mm, szerokość włosia 20mm. Pakowana pojedynczo, opakowanie zbiorcze 100szt.</t>
  </si>
  <si>
    <t>CZĘŚĆ NR 37: Kleszczyki ginekologiczne</t>
  </si>
  <si>
    <t>CZĘŚĆ NR 38: Wkłady do wstrzykiwacza kontrastu</t>
  </si>
  <si>
    <r>
      <t>Jednorazowy wkład do automatycznego wstrzykiwacza kontrastu DualShot Alpha 7 pro</t>
    </r>
    <r>
      <rPr>
        <sz val="9"/>
        <rFont val="Arial"/>
        <family val="2"/>
        <charset val="238"/>
      </rPr>
      <t>d. Nemoto Kyorindo; złącze z rozgałęzieniem Y; w opakowaniu 2 wkłady: 100ml i 200 ml, dren 150 cm, rurka do szybkiego napełniania - 2 sztuki, kolec - 2 sztuki</t>
    </r>
  </si>
  <si>
    <t>CZĘŚĆ NR 39: Układy jednorazowe  do respiratorów Hamilton C1</t>
  </si>
  <si>
    <t>Jednorazowy układ oddechowy do respiratora typu "rura w rurze" dla dzieci i dorosłych; musi mieć fabrycznie zamontowany czujnik przepływu atestowany przez producenta respiratora Hamilton, w komplecie czujnik kalibracyjny; średnica czujnika przepływu: 22 mm w kierunku pacjenta, 15mm od strony respiratora, długość układu 180cm; bez stosowania dodatkowych łączników i adapterów w trakcie wentylacji; zakres pracy w temp. od - 15oC do + 50oC.</t>
  </si>
  <si>
    <t>CZĘŚĆ NR 40: Ostrza do strzygarki chirurgicznej</t>
  </si>
  <si>
    <t>Ostrza uniwersalne jednorazowego użytku, do strzygarki chirurgicznej z nieruchomym ostrzem. Ostrza mikrobiologicznie czyste jednokrotnego użytku, uniwersalne, szerokość ostrza tnącego 31,3 mm, konstrukcja ostrza wyklucza jakiekolwiek uszkodzenie skóry – ostrze tnące znajduje się na górze i nie ma kontaktu ze skórą pacjenta, wolne od lateksu; pakowane: blister 5 szt., 10 blistrów = 50 szt. w opakowaniu.</t>
  </si>
  <si>
    <t>Ostrza wąskie jednorazowego użytku, do strzygarki chirurgicznej z nieruchomym ostrzem, do miejsc wrażliwych. Ostrza mikrobiologicznie czyste jednokrotnego użytku, do miejsc wrażliwych (obszary intymne i inne wrażliwe części ciała), szerokość ostrza tnącego 20 mm, konstrukcja ostrza wyklucza jakiekolwiek uszkodzenie skóry - ostrze tnące znajduje się na górze i nie ma kontaktu ze skórą pacjenta, wolne od lateksu i ftalanów, łatwe zakładanie i zdejmowanie ostrza, pakowane: blister 5 szt., 10 blistrów = 50 szt. w opakowaniu.</t>
  </si>
  <si>
    <t>* Wykonawca udostępni Zamawiającemu na czas obowiązywania umowy 5 strzygarek wraz z ładowarkami.</t>
  </si>
  <si>
    <t>poz. 1 i 2 - Wymagana data ważności na opakowaniu każdego pojedynczego ostrza.</t>
  </si>
  <si>
    <t>CZĘŚĆ NR 41: Rurki i zestawy</t>
  </si>
  <si>
    <t>Rurka tracheostomijna z odsysaniem z przestrzeni podgłośniowej, z miękkim cienkościennym mankietem niskociśnieniowym oraz systemem ograniczania wzrostu ciśnienia wewnątrz mankietu typu Soft Seal z balonikiem kontrolnym wyraźnie wskazującym na wypełnienie mankietu (płaski przed wypełnieniem) - posiadający oznaczenia rozmiaru rurki, rodzaju i średnicy mankietu, z termoplastycznego PCW, posiadająca elastyczny, przezroczysty kołnierz z oznaczeniem rozmiaru i długości rurki oraz samoblokujący mandryn z otworem na prowadnicę Seldingera umozliwiający założenie lub wymianę rurki, sterylna, rozm. 6,0;  7,0;  7,5;  8,0;  8,5;  9,0; 10,0.</t>
  </si>
  <si>
    <t>Rurka intubacyjna zbrojona prosta, z mankietem, z otworem Murphy'ego, z balonikiem kontrolnym wskazującym na wypełnienie mankietu (płaski przed wypełnieniem) - nazwa producenta, rozmiar rurki, rodzaj i średnica mankietu na baloniku kontrolnym lub korpusie rurki w miejscu widocznym po zaintubowaniu; skala centmetrowa dla określenia głębokości intubacji z oznaczeniem poziomu strun głosowych na korpusie rurki, sterylna, jednorazowa, rozm. 5,0; 5,5; 6,0; 6,5; 7,0; 7,5; 8,0; 8,5; 9,0; 9,5.</t>
  </si>
  <si>
    <t>Rurka intubacyjna do przedłużonej intubacji i zapobiegania VAP z mankietem niskociśnieniowym wysokoobjętościowym, z odsysaniem znad mankietu; mankiet w górnej części o średnicy większej niż średnica tchawicy zwężający się ku dołowi; dren do odsysania o srednicy min. 4 mm; jałowa, z oznaczeniem głębokości, rozm. od 7,0 do 9,0mm</t>
  </si>
  <si>
    <t>Prowadnica do trudnych intubacji typu Bougie, jednorazowa, z wygiętym końcem, rozm. 15Ch/70 cm</t>
  </si>
  <si>
    <t>Prowadnica intubacyjna jednorazowa do ukształtowania, z gładkim wygiętym końcem, pokryta miękkim tworzywem typu Ivory PCV, pakowana pojedynczo (na pojedynczym opakowaniu data ważności), sterylna, rozm. 2,0mm / 22-23cm, 4,0mm / 32-34cm, 4,0mm / 66-68cm, 5,0mm / 35-37cm, 5,0mm / 68-70cm</t>
  </si>
  <si>
    <t>Zestaw do punkcji opłucnej bezpieczny; skład min.: igła Veresa, cewnik poliuretanowy 9Ch, 12Ch zakończony układem z automatycznymi zastawkami jednokierunkowymi - bez konieczności regulacji przepływu za pomocą kraników, strzykawka luer lock 30 ml, worek do drenażu 2000 ml z kranikiem spustowym, skalpel.
Urządzenie z zaworem motylkowym, umożliwiającym zamontowanie linii przedłużającej pomiędzy cewnikiem a trokarem.</t>
  </si>
  <si>
    <t>Zestaw do znieczulenia zewnątrzoponowego; skład min.: igła Tuohy kodowana kolorem z dokładnie dopasownym mandrynem, z opcjonalnie zdejmowanymi skrzydełkami, odporny na załamania cewnik z obojętnego chemicznie tworzywa medycznego z trzema otworami bocznymi, ze znacznikami długości, sterylny filtr zewnątrzopnowy płaski 0,2 skuteczny przez 96 godz., strzykawka 10 ml niskooporowa z końcówką luer slip, łącznik do cewnika wykluczający przypadkowe rozłączanie, prowadnik i etykieta identyfikacyjna cewnika ZO, zatrzaskowy system mocowania cewnika do skóry pacjenta z przezroczystą, sztywną płaską częścią zatrzaskową i gąbkową częścią przylepną, rozm 16G/8cm, 18G/8cm</t>
  </si>
  <si>
    <t xml:space="preserve">CZĘŚĆ NR 42: Zestawy różne </t>
  </si>
  <si>
    <t>Gąbka do toalety jamy ustnej pokryta dwuwęglanem sodu, pakowana pojedynczo</t>
  </si>
  <si>
    <t>Jednorazowy zestaw uzupełniający do tracheostomii przezskórnej zawierający sterylne elementy, skład min: rozszerzacz wstępny o zagietej końcówce, kaniula punkcyjna, skalpel, strzykawka luer-lock, prowadnica Seldingera z zakończeniem "J"</t>
  </si>
  <si>
    <t>Zwilżacz na bazie wodnej do zastosowania w jamie ustnej i do warg w celu nawilżenia i nawodnienia jamy ustnej. W składzie minimum olej kokosowy, ksylitol, witamina E, olej miętowy, cetylopirydyna. Opakowanie tubka 14 g.</t>
  </si>
  <si>
    <t>CZĘŚĆ NR 43: Pojemniki do bezpiecznego transportu materiału biologicznego</t>
  </si>
  <si>
    <t>Pojemniki o pojemności 20 ml z 10% buforowaną formaliną w ilości 13ml zapakowane w tace. Pojemniki pakowane w folię termokurczliwą dla dodatkowego zabezpieczenia. Pojemniki wykonane z polipropylenu zawierające mechanizm uszczelniającym tóry elminuje możliwość wycieku podczas transportu. Opak. a' 25 szt.</t>
  </si>
  <si>
    <t>Pojemniki o pojemności całkowitej 250 ml wykonane w technologii bezpiecznego i bezkontaktowego utrwalenia materiału tkankowego. Pojemniki bezpieczne, tworzące system zamknięty do materiału biopsyjnego/histopatologicznego, składające się ze zbiornika i pokrywy zawierającej środek utrwalający. 
Opak. a'20 szt.</t>
  </si>
  <si>
    <t>Pojemniki o pojemności całkowitej 300 ml wykonane w technologii bezpiecznego i bezkontaktowego utrwalania materiały tkankowego. Pojemniki bezpieczne, tworzące system zamknięty do materiału biopsyjnego/histopatologicznego, składające się ze zbiornika i pokrywy zawierającej środek utrwalający.
Opak. a'20 szt.</t>
  </si>
  <si>
    <t>Pojemniki o pojemności całkowitej 900 ml wykonane w technologii bezpiecznego i bezkontaktowego utrwalania materiału tkankowego. Pojemniki bezpieczne, tworzące system zamknięty do materiału biopsyjnego/histopatologicznego, składające się ze zbiornika i pokrywy zawierającej środek utrwalający. 
Opak. a'4 szt.</t>
  </si>
  <si>
    <t>Pojemniki o pojemności całkowitej 2000 ml wykonane w technologii bezpiecznego i bezkontaktowego utrwalania materiału tkankowego. Pojemniki bezpieczne, tworzące system zamknięty do materiału biopsyjnego/histopatologicznego, składające się ze zbiornika i pokrywy zawierającej środek utrwalający. 
Opak. a'4 szt.</t>
  </si>
  <si>
    <t>CZĘŚĆ NR 44: Pojemniki z polipropylenu na wycinki chirurgiczne</t>
  </si>
  <si>
    <t>Pojemnik na wycinki ze szczelną zakrętką, poj. 20-30 ml</t>
  </si>
  <si>
    <t>Pojemnik na wycinki ze szczelną zakrętką, poj. 100-120 ml</t>
  </si>
  <si>
    <t>Pojemnik na wycinki ze szczelną zakrętką, poj.150-200 ml</t>
  </si>
  <si>
    <t>Pojemnik na wycinki ze szczelnym zamknięciem i nadrukiem, poj. 250-370 ml</t>
  </si>
  <si>
    <t>Pojemnik na wycinki ze szczelnym zamknięciem i nadrukiem, poj. 500-520 ml</t>
  </si>
  <si>
    <t>Pojemnik na wycinki ze szczelnym zamknięciem i nadrukiem, poj. 1000-1200 ml</t>
  </si>
  <si>
    <t xml:space="preserve">Pojemnik na wycinki ze szczelnym zamknięciem i nadrukiem, poj. 2300-2500 ml </t>
  </si>
  <si>
    <t>Pojemnik na wycinki ze szczelnym zamknięciem i nadrukiem, poj. 3000-3500 ml</t>
  </si>
  <si>
    <t>Pojemnik na wycinki ze szczelnym zamknięciem i nadrukiem, poj. 5000-5600 ml</t>
  </si>
  <si>
    <t>CZĘŚĆ NR 45: Pojemniki na zużyty sprzęt medyczny</t>
  </si>
  <si>
    <t>Pojemnik plastikowy na odpady medyczne, w kolorze czerwonym, poj. 20 litrów, główna pokrywa wyposażona w otwór z pokrywą umożliwiającą wielokrotne otwieranie i zamykanie. Pojemnik z rączką</t>
  </si>
  <si>
    <t xml:space="preserve">Pojemnik plastikowy na odpady medyczne niebezpieczne, w kolorze czerwonym, poj. 5 litrów. Pokrywa otworu wrzutowego trwale połączona z pokrywą główną, z możliwością wielokrotnego otwierania i zamykania  bez ryzyka pęknięcia lub urwania złącza. Pokrywa posiada konstrukcję do bezpiecznego demontażu igły i ostrzy chirurgicznych. Pokrywa wrzutowa wyposażona w osłony z możliwością ich demontażu poprzez wyłamanie, co umożliwia utworzenie otworu wrzutowego bez elementów zabezpieczających odpady przed wypadnięciem
</t>
  </si>
  <si>
    <r>
      <t>Pojemnik plastikowy na odpady medyczne niebezpieczne, w kolorze czerwonym,</t>
    </r>
    <r>
      <rPr>
        <sz val="9"/>
        <rFont val="Arial"/>
        <family val="2"/>
        <charset val="238"/>
      </rPr>
      <t xml:space="preserve"> poj. ok. 2 litry, wysokość max. 17 cm, średnica 15-17 cm; pokrywa otworu wrzutowego musi być trwale połączona z pokrywą główną (dużą) i umożliwiać wielokrotne otwieranie i zamykanie bez ryzyka pęknięcia lub urwania złącza; Zamawiający dopuszcza pojemniki z konstrukcją do demontażu igieł i ostrzy lub bez</t>
    </r>
  </si>
  <si>
    <r>
      <t>Pojemnik plastikowy na odpady medyczne niebezpieczne, w kolorze czerwonym,</t>
    </r>
    <r>
      <rPr>
        <sz val="9"/>
        <rFont val="Arial"/>
        <family val="2"/>
        <charset val="238"/>
      </rPr>
      <t xml:space="preserve"> poj. 0,7 litra; pokrywa otworu wrzutowego musi być trwale połączona z pokrywą główną (dużą) i umożliwiać wielokrotne otwieranie i zamykanie bez ryzyka pęknięcia lub urwania złącza</t>
    </r>
  </si>
  <si>
    <t>Pojemnik plastikowy na odpady medyczne niebezpieczne, w kolorze czerwonym, owal spłaszczony bocznie, poj. 0,5-0,7 litra. Wycięcie w pokrywie  umozliwiajace bezpieczne oddzielenie igły od strzykawki, pokrywa otworu wrzutowego musi być trwale połączona z pokrywą główną (dużą) i umożliwiać wielokrotne otwieranie i zamykanie bez ryzyka pęknięcia lub urwania złącza</t>
  </si>
  <si>
    <t>Pojemnik prostokątny na odpady medyczne, niebezpieczne i zakaźne, poj. 60 litrów. Pojemnik wykonany z polipropylenu (materiał wytrzymały, zapobiegający przypadkowym pęknięciom lub przekłuciom), wyposażony w szczelnie zamykaną pokrywę</t>
  </si>
  <si>
    <t xml:space="preserve">poz. 1: Pojemnik o utwardzonych ściankach odpornych na przekłucie, uderzenia i chemikalia, wykonany z PP, posiadający pozytywną opinię PZH (załączyć do oferty). Pojemnik z wiekiem szczelnie zatrzaskiwanym na pojemniku oraz przykrywka służącs do przymykania otworu wrzutowego ... Każdy pojemnik musi posiadać etykietę pozwalającą na wpisanie: rodzaju przechowywanych odpadów, miejsca pochodzenia odpadów, datę otwarcia i zamknięcia, informacji pozwalajacych zidentyfikować osobę zamykającą pojemnik. </t>
  </si>
  <si>
    <t xml:space="preserve">poz. 2 i 4 - 6: Pojemnik o utwardzonych ściankach odpornych na przekłucie, z otworem wrzutowym i konstrukcją do demontażu igły (konstrukcja do demontaży nie dotyczy poz. 6), wykonany z HDPE lub polipropylenu barwionego, wieczko  z PP. Każdy pojemnik musi posiadać etykietę pozwalającą na wpisanie: rodzaju przechowywanych odpadów, miejsca pochodzenia odpadów, datę otwarcia i zamknięcia, informacji pozwalajacych zidentyfikować osobę zamykającą pojemnik. </t>
  </si>
  <si>
    <t xml:space="preserve">poz. 1-6: W ofercie należy załączyć kartyi katalogowe z  pojedynczymn zdjęciem do każdej z pozycji asortymentu. </t>
  </si>
  <si>
    <t>poz. 1-6: Pojemniki posiadające pozytywną opinię PZH (załączyć do oferty).</t>
  </si>
  <si>
    <t>CZĘŚĆ NR 46: Szczotki ręczne do narzędzi</t>
  </si>
  <si>
    <t>Szczotka z miękkim włosiem syntetycznym (żółta), z plastikową rączką, 80 x 18 x 15 mm, długość 220 mm. Opakowanie 10 szt.</t>
  </si>
  <si>
    <t>Szczotka z bardzo twardym włosiem syntetycznym, wysokość włosia 12 mm, długość włosia 30 i 45 mm, długość całkowita 165 mm. Opakowanie 5 szt.</t>
  </si>
  <si>
    <t>Szczotki z włosiem nylonowym wyposażone w plastikową główkę o przekroju okrągłym i w średnio twardym nylonowym włosiem. Wymiary: 5.0 mm x 50 mm, długość 600 mm. Opakowanie 5 szt.</t>
  </si>
  <si>
    <t>Szczotki z włosiem nylonowym wyposażone w plastikową główkę o przekroju okrągłym i w średnio twardym nylonowym włosiem. Wymiary: 10.0 mm x 50 mm, długość 600 mm. Opakowanie 5 szt.</t>
  </si>
  <si>
    <t>CZĘŚĆ NR 47: Szczotki do mycia</t>
  </si>
  <si>
    <t>Szczoteczka chirurgiczna przeznaczona do higienicznego mycia rąk, sucha, sterylna. W zestawie szpatułka do oczyszczania przestrzeni pod paznokciem</t>
  </si>
  <si>
    <t>Szczoteczka do zębów z odsysaniem, wykonana z polipropylenu. Pokryta z jednej strony gąbką, z drugiej miękkim włosiem - otwór odsysający od strony włosia oraz w pzestrzeni pomiędzy gąbką i włosiem. Łącznik do kontrolowanego odsysania śćięty pod kątem 45 stopni. Długość szczoteczki 18cm, długość części czyszczącej 2,5cm. Pakowana pojedynczo.</t>
  </si>
  <si>
    <t xml:space="preserve">CZĘŚĆ NR 48: Materiały medyczne do zaopatrywania stomii </t>
  </si>
  <si>
    <t>worek stomijny otwarty, przezroczysty do przycięcia (10 – 55mm)</t>
  </si>
  <si>
    <t>worek stomijny otwarty, przezroczysty do przycięcia (10 – 70mm)</t>
  </si>
  <si>
    <t xml:space="preserve">worek stomijny otwarty, przezroczysty jednoczęściowy lub z okienkiem, do przycięcia (10-55mm) convex o wypukłości 6-7mm </t>
  </si>
  <si>
    <t xml:space="preserve">worek stomijny otwarty, przezroczyst yjednoczęściowy lub z okienkiem, do przycięcia (do 45mm) convex o wypukłości 3,5mm </t>
  </si>
  <si>
    <t>płytka stomijna na klik typu convex, w systemie dwuczęściowym, rozmiar pierścienia 70mm, do przycięcia, wypukłość do 9mm</t>
  </si>
  <si>
    <t>płytka stomijna na klik typu convex, w systemie dwuczęściowym, rozmiar pierścienia 60mm, do przycięcia, wypukłość do 6-7mm</t>
  </si>
  <si>
    <t>płytka stomijna na klik, w systemie dwuczęściowym, rozmiar pierścienia 70mm, do przycięcia 10-65mm</t>
  </si>
  <si>
    <t>worek otwarty, w systemie dwuczęściowym, przezroczysty o rozmiarze pierścienia 70mm, kompatybilny z płytką o rozmiarze pierścienia 70mm</t>
  </si>
  <si>
    <t>worek otwarty, w systemie dwuczęściowym, przezroczysty o rozmiarze pierścienia 60mm, kompatybilny z płytką o rozmiarze pierścienia 60mm</t>
  </si>
  <si>
    <t>pierścień ochronny uszczelniający rozmiar max 35mm</t>
  </si>
  <si>
    <t>pasek mocujący z zaczepami, uniwersalny, kompatybilny z płytką lub workiem z pakietu</t>
  </si>
  <si>
    <t>pasta stomijna w tubie 60g</t>
  </si>
  <si>
    <t xml:space="preserve">chusteczki do usuwania przylepca </t>
  </si>
  <si>
    <t>puder stomijny</t>
  </si>
  <si>
    <t>CZĘŚĆ NR 49: Sprzęt dla chirurgii</t>
  </si>
  <si>
    <t xml:space="preserve">Dren REDON lub ULMER jednorazowy sterylny, kontrastujący w Rtg, pakowany podłużnie, długość ok. 70cm, CH: 10, 12, 14, 16, z otworami bocznymi rozmieszczonymi naprzemianlegle, nieulegającymi zamknięciu podczas zagięcia drenu. Dren kompatybilny z pojemnikiem do odsysania z poz.2 </t>
  </si>
  <si>
    <t>Pojemnik do odsysania ran typu REDON sterylny poj. 200-250ml płaski, z elastyczną harmonijką w dolnej części butelki umożliwającą wytworzenie podcisnienia, pasujący do drenów z poz. 1; wyrob jałowy (sterylny)</t>
  </si>
  <si>
    <t>CZĘŚĆ NR 50: Materiały dla chirurgii</t>
  </si>
  <si>
    <t>Dren brzuszny ze 100% silikonu medycznego lub silikonowany, linia kontrastująca w rtg na całej długości, 6-7 dużych specjalnie wyprofilowanych atraumatycznych otworów drenujących, perforacja na długości ok. 10 cm, sterylny, dł. drenu min. 50cm, opakowanie podwójne: folia, folia-papier, CH: 15-16, 18, 20, 21-22, 24, 26, 27-28, 30, 32-33, 34-36</t>
  </si>
  <si>
    <t>Dren Penrose'a ze 100% silikonu medycznego, linia kontrastująca w rtg na całej długości, posiadający wewnętrzne ożebrowanie zapobiegające zamknięcia światła drenu, rozm. 10 mm dł. 50 cm, opakowanie podwójne: folia, folia-papier</t>
  </si>
  <si>
    <t>Dren Penrose ze 100% silikonu medycznego, linia kontrastująca w rtg na całej długości, posiadający wewnętrzne ożebrowanie zapobiegające zamknięcia światła drenu, rozm. 12 mm dł. 50 cm, opakowanie podwójne: folia, folia-papier</t>
  </si>
  <si>
    <t>Worek zabezpieczający do drenów grawitacyjnych, 150 ml, do drenażu grawitacyjnego, samoprzylepny pierścień do drenów o srednicy: 6, 8, 10, 12 mm, otwór dopasowany do drenów kapilarnych szer. 20 mm, zawór spustowy przesuwny, przezroczysty z przodu, z widoczną skalą, podziałka 10ml, 20 ml, 30 ml, od 50 ml co 25 ml, opakowanie podwójne: folia-papier, perforowana folia</t>
  </si>
  <si>
    <t>Kateter do drenażu klatki piersiowej z trokarem; wykonany z elastycznego PCV, ze stalowym ostrym trokarem, dren z otworem końcowym i dwoma otworami bocznymi, skalowany co 2 cm, linia kontrastująca w rtg na całej długości, sterylny, opakowanie podwójne: folia-papier i folia-papier, dostępne rozmiary: dł 22 cm (CH 8, 10, 12, 14), dł 24 cm (CH 16, 18), dł. 37 cm (CH 20, 22, 24, 28, 32, 36, 40)</t>
  </si>
  <si>
    <t>Zestaw: Dren T-Kehr + worek; dren ze 100% silikonu medycznego, linia kontrastująca w rtg, długość ramion 45 cm x 18 cm, zakończony łacznikiem Large-Lock; [worek zbiorczy o poj. 400 / 800 ml (dla zestawów z drenem Ch 8 i Ch10) lub 800 ml (dla zestawów z drenem Ch 12 - Ch24), z łącznikiem Large-Lock; opakowanie podwójne: folia, folia-papier, CH: 8, 10, 12, 14, 16, 18, 20, 22, 24]</t>
  </si>
  <si>
    <t>Worki do liczenia gazików, gąbek i opatrunków: 5 kieszeni z przegródką umieszczonych jedna nad drugą, mieszczących 10 małych gazików lub po rozłączeniu przegródki 5 dużych gaz lub opatrunków, 5 gąbek do laparotomii lub 10 w rozmiarze 10 x 10 cm, kieszenie przedniej częsci worka z przezroczystego polietylenu, tylna część z kolorowego polietylenu, z samoprzylepną taśmą do zrolowania i zamknięcia worka po użyciu, bezlateksowy; możliwość wieszania worków jeden na drugi. Opakowanie = 50 sztuk worków w pudełku.
Na czas trwania umowy - wymagany koszyk z uchwytem na worki - na statyw do kroplówek.</t>
  </si>
  <si>
    <t>CZĘŚĆ NR 51: Przyrządy do badań końcowego odcinka układu pokarmowego</t>
  </si>
  <si>
    <t>Anoskop operacyjny ścięty, średnica 23mm, dł. robocza 88mm, z obturatorem</t>
  </si>
  <si>
    <t xml:space="preserve">Jednorazowy proktoskop motylkowy typu GULL, sterylny. Wymiary 93mm x 31mm. </t>
  </si>
  <si>
    <t>CZĘŚĆ NR 52: Wskaźnik kontroli procesu mycia i dezynfekcji</t>
  </si>
  <si>
    <r>
      <t>Nietoksyczny emulacyjny wskaźnik kontroli procesu mycia i dezynfekcji, do myjni-dezynfektora prod. Getinge, wymagane parametry procesu: temperatura 90</t>
    </r>
    <r>
      <rPr>
        <vertAlign val="superscript"/>
        <sz val="9"/>
        <rFont val="Algerian"/>
        <family val="5"/>
      </rPr>
      <t>0</t>
    </r>
    <r>
      <rPr>
        <sz val="9"/>
        <rFont val="Arial"/>
        <family val="2"/>
        <charset val="238"/>
      </rPr>
      <t>C, czas 5 min., opak. a' 200 szt.</t>
    </r>
  </si>
  <si>
    <t>CZĘŚĆ NR 53: Materiały do sterylizacji</t>
  </si>
  <si>
    <t>Rolka tuszująca do metkownicy GKE</t>
  </si>
  <si>
    <t>Wskaźnik chemiczny zintegrowany do kontroli wsadu w procesie sterylizacji parą wodną, pokryty polimerem, samoprzylepny, z symetrycznie rozłożoną substancją wskaźnikową na długości testu, kompatybilny z posiadanym przyrządem testowym procesu zgodnym z normą PN EN 867-5, składającym się z rurki i kapsuły ze stali kwasoodpornej w obudowie z tworzywa sztucznego (kolor pomarańczowy). Opakowanie a' 250 szt.</t>
  </si>
  <si>
    <t>Test symulacyjny Bowie-Dick (134 °C, 3,5 min.), do kontroli pracy sterylizatorów, pokryty polimerem, zgodne z normą PN EN 867-4, samoprzylepny, z symetrycznie rozłożoną substancją wskaźnikową na długości testu, kompatybilny z posiadanym przyrządem testowym procesu składającym się z rurki i kapsuły ze stali kwasoodpornej w obudowie z tworzywa sztucznego (kolor niebieski) Opakowanie a' 250 szt.</t>
  </si>
  <si>
    <t>Test do codziennej kontroli pracy zgrzewarki rolkowej i temperatury zgrzewu w zakresie 180 – 200°C, odtwarzający wynik bezpośrednio po kontroli. Test w formie arkusza z możliwością do włożenia do posiadanego rękawa papierowo-foliowego. Sprawdzający parametry krytyczne procesu (temperatura, siła nacisku, szybkość, czas przesuwu). Opakowanie a' 250 szt.</t>
  </si>
  <si>
    <t>Test kontroli skuteczności mycia przeznaczony do rutynowej kontroli podstawowych procesów mycia w myjni-dezynfektorze. Zawiera syntetyczną substancję wskaźnikową zgodną z normą PN-EN ISO 15883-5 załącznik C - odpowiednik nigrozyny z mąką, naniesioną na samoprzylepny nośnik z tworzywa sztucznego. Opakowanie a' 320 szt.</t>
  </si>
  <si>
    <t>Fiolkowy wskaźnik biologiczny szybkiego odczytu typu Rapid do kontroli procesów sterylizacji w parze wodnej, czas inkubacji do 24 h w temperaturze 55-60ºC zawierający spory bakterii G. Stearothemophilus. Walidowany z przyrządem testowym PCD posiadanym przez Zamawiającego, składającym się z rurki i kapsuły ze stali kwasoodpornej w obudowie z tworzywa sztucznego. Każda fiolka zawiera test 5 klasy umożliwiający zwolnienie wsadu bezpośrednio po procesie sterylizacji. Opakowanie a' 100 szt.</t>
  </si>
  <si>
    <t>Ochraniacze na naroża tac sterylizacyjnych, zabezpieczające przed uszkodzeniem papieru lub włókniny opakowaniowej, odporne na warunki sterylizacji w parze wodnej. Gramatura papieru 270g/m2, wymiary 100x100x50mm. Opakowanie 1200 szt.</t>
  </si>
  <si>
    <t>Markery do sterylizacji, grubość pisania do wyboru Zamawiającego: S, M, L. Opakowanie 10 szt.</t>
  </si>
  <si>
    <t xml:space="preserve">CZĘŚĆ NR 54: Taśmy i papiery do sterylizacji </t>
  </si>
  <si>
    <t>Taśma do sterylizacji z indykatorem na parę wodną, łatwo przylepna do papieru, mocno przylegająca zarówno przed steryliazacją jak i po procesie, a' 19mmx50m</t>
  </si>
  <si>
    <t>Taśma bez indykatora do sterylizacji parą wodną, łatwo przylepna do papieru, mocno przylegająca zarówno przed steryliazacją jak i po procesie, a' 19mmx50m</t>
  </si>
  <si>
    <t>Papier sterylizacyjny 75x75 cm</t>
  </si>
  <si>
    <t>250 ark.</t>
  </si>
  <si>
    <t>Wymagane próbki w ilości po 1 szt. dla pozycji 1 i 2 - traktowane jako przedmiotowy środek dowodowy.</t>
  </si>
  <si>
    <r>
      <rPr>
        <b/>
        <sz val="9"/>
        <rFont val="Arial CE"/>
        <charset val="238"/>
      </rPr>
      <t>poz.1, 2</t>
    </r>
    <r>
      <rPr>
        <sz val="9"/>
        <rFont val="Arial CE"/>
        <family val="2"/>
        <charset val="238"/>
      </rPr>
      <t xml:space="preserve"> - wymagana charakterystyka techniczna producenta</t>
    </r>
  </si>
  <si>
    <r>
      <t xml:space="preserve">Wymagania techniczne: </t>
    </r>
    <r>
      <rPr>
        <i/>
        <sz val="9"/>
        <rFont val="Arial CE"/>
        <charset val="238"/>
      </rPr>
      <t xml:space="preserve">papier sterylizacyjny miękki, krepowany, pakowany naprzemiennie biały / zielony 
włókno celulozowe,zawartość chlorków nie więcej niż 0,02% i siarczanów nie wiecej niż 0,05%; wytrzymałość na rozciąganie na sucho w kierunku walcowania nie mniej niż 1,8 kN/m, w kierunku poprzecznym nie mniej niż 1,3 kN/m; wytrzymałość na rozciąganie na mokro w kierunku walcowania nie mniej niż 0,7 kN/m, w kierunku poprzecznym nie mniej niż 0,4 kN/m; wymiar stabilny w stanie suchym i mokrym; gramatura nominalna  60g/m2; wymagana charakterystyka wytrzymałościowa wydana przez producenta (nie dystrybutora) w celu oceny parametrów wytrzymałościowych oraz potwierdzenie szczelności mikrobiologicznej zgodnie z DIN 58953-6 wystawionej przez niezależne certyfikowane laboratorium.
</t>
    </r>
  </si>
  <si>
    <t>CZĘŚĆ NR 55: Rękawy do sterylizacji</t>
  </si>
  <si>
    <t>Rękaw papier.-fol. płaski, 100mmx200mb</t>
  </si>
  <si>
    <t>Rękaw papier.-fol. płaski, 120mmx200mb</t>
  </si>
  <si>
    <t>Rękaw papier.-fol. płaski, 150mmx200mb</t>
  </si>
  <si>
    <t>Rękaw papier.-fol. płaski, 200mmx200mb</t>
  </si>
  <si>
    <t>Rękaw papier.-fol. płaski, 300mmx200mb</t>
  </si>
  <si>
    <t>Rękaw papier.-fol. płaski, 75mmx200mb</t>
  </si>
  <si>
    <t>Rękaw papier.-fol. płaski, 50mmx200mb</t>
  </si>
  <si>
    <t>Rękaw papier.-fol. z fałdą, 100mmx100mb</t>
  </si>
  <si>
    <t>Rękaw włókninowo-fol. płaski, 210mmx100mb</t>
  </si>
  <si>
    <t>Rękaw włókninowo-fol. płaski, 300mmx100mb</t>
  </si>
  <si>
    <t>Wymagane próbki o długości 1m w ilości po 1 szt. dla  pozycji 1, 8 i 10 - traktowane jako przedmiotowy środek dowodowy.</t>
  </si>
  <si>
    <t>Wszystkie rozmiary rękawów foliowo-papierowych pochodzące od jednego producenta.
Wszystkie rozmiary rękawów foliowo-włókninowych pochodzące od jednego prodeucenta.
Temperatura zgrzewu 180°C - 220°C, nacisk 4 - 100n dla wszystkich pozycji.</t>
  </si>
  <si>
    <t>Wymagania techniczne: rękawy papierowo-foliowe i włókninowo-foliowe:
- Wyrób nie powinien mieć nadruków na żadnej powierzchni, która jest przeznaczona do bezpośredniego kontaktu z wyrobami przeznaczonymi do zapakowania; odstęp między powtarzającym się nadrukiem na rękawie nie większy niż 155mm, powierzchnia pojedynczego wskaźnika nie mniejsza niż 100 mm2, zgrzew fabryczny wielokrotny, na rękawach umieszczony numer LOT, rozmiar, kierunek otwierania w postaci piktogramu (otwartej torebki); opisy wskaźników procesu sterylizacji umieszczonych na rękawach wykonane w języku polskim; wskaźniki sterylizacji umieszczone w obrębie zgrzewu fabrycznego na papierze od strony folii; bezpyłowe i łatwe oddzielenie folii od papieru/włókniny; folia o wysokiej wytrzymałości na rozerwanie, umożliwiająca łatwą identyfikację zawartości, zgodna z normą EN-PN 868; wysoka bariera bakteriologiczna oraz możliwość długiego składowania materiałów w stanie sterylnym. Zamawiający wymaga: - aby każda rolka rękawów papierowo-foliowych i włóknonowo-foliowych była zabezpieczona folią oraz - aby zgodność z obowiązującymi normami PN EN 868-3 i 5 oraz PN EN ISO 11607 była potwierdzona przez producenta. 
- Na czas trwania umowy Wykonawca udostępni nieodpłatnie zgrzewarkę rolkową do pracy ciągłej do zamykania rękawów papierowo-foliowych.</t>
  </si>
  <si>
    <t>CZĘŚĆ NR 56: Włóknina do sterylizacji</t>
  </si>
  <si>
    <t xml:space="preserve">Włóknina do sterylizacji, zielona, 120 cm x 120 cm a' 120 szt. </t>
  </si>
  <si>
    <t xml:space="preserve">Włóknina do sterylizacji, zielona, 100 cm x 100 cm a' 120 szt.      </t>
  </si>
  <si>
    <t xml:space="preserve">Włóknina do sterylizacji, zielona, 90 cm x 90 cm a' 120 szt.      </t>
  </si>
  <si>
    <r>
      <t>Wymagania techniczne:</t>
    </r>
    <r>
      <rPr>
        <i/>
        <sz val="9"/>
        <rFont val="Arial CE"/>
        <charset val="238"/>
      </rPr>
      <t xml:space="preserve">
włókno celulozy uszczelnione lateksem i wzmocnione włóknem syntetycznym; wytrzymałość na rozciąganie liniowe na mokro w kierunku walcowania nie mniej niż 1,7 kN/m, w kierunku poprzecznym nie mniej niż 0,8 kN/m; wytrzymałość na przepulkenie nie mniej niż 220 kPa na sucho i nie mniej niż 180 kPa na mokro; gramatura nominalna 66g/m</t>
    </r>
    <r>
      <rPr>
        <i/>
        <vertAlign val="superscript"/>
        <sz val="9"/>
        <rFont val="Arial CE"/>
        <charset val="238"/>
      </rPr>
      <t>2</t>
    </r>
    <r>
      <rPr>
        <i/>
        <sz val="9"/>
        <rFont val="Arial CE"/>
        <charset val="238"/>
      </rPr>
      <t xml:space="preserve"> (tolerancja wg PN EN 868-2)
LUB: włóknina do sterylizacji pięciowarstwowa, polipropylenowa bez zawartości celulozy; o wytrzymałości na rozciąganie liniowe w kierunku walcowania nie mniej niż 115N, w kierunku poprzecznym nie mniej niż 94N; o wytrzymałości na rozdarcie w kierunku walcowania nie mniej niż 56N; w kierunku poprzecznym nie mniej niż 42 N; o wydłużeniu do zerwania min. 65% w obu kierunkach; o gramaturze nominalnej 47 g/m2 (tolerancja wg PN EN 868-2)                                                                         </t>
    </r>
  </si>
  <si>
    <t>CZĘŚĆ NR 57: Torebki posterylizacyjne</t>
  </si>
  <si>
    <t>Torebka posterylizacyjna służąca do zabezpieczenia wyrobów sterylizowanych przed kurzem i wilgocią opdczas przechowywania i transportu. Torebka w kształcie prostokąta, wykonana z przezroczystego, bezbarwnego polietylenu. Tobebka w górnej części, poza obszarem załadunku wyrobu, na przedłużeniu jednego boku opakowania posiada pasek lepny zabezpieczony taśmą z tworzywa sztucznego. Pasek lepny służący do zakmnięcia torebki poprzez sklejenie dwóch warstw folii. Rozmiar 200 x 300 mm. Opakowanie = 500 szt.</t>
  </si>
  <si>
    <t>Torebka posterylizacyjna służąca do zabezpieczenia wyrobów sterylizowanych przed kurzem i wilgocią opdczas przechowywania i transportu. Torebka w kształcie prostokąta, wykonana z przezroczystego, bezbarwnego polietylenu. Tobebka w górnej części, poza obszarem załadunku wyrobu, na przedłużeniu jednego boku opakowania posiada pasek lepny zabezpieczony taśmą z tworzywa sztucznego. Pasek lepny służący do zakmnięcia torebki poprzez sklejenie dwóch warstw folii. Rozmiar 300 x 500 mm. Opakowanie = 250 szt.</t>
  </si>
  <si>
    <t>CZĘŚĆ NR 58: Plomby plastikowe</t>
  </si>
  <si>
    <t>Plomby plastikowe do zabezpieczenia kontenerów sterylizacyjnych, ze wskaźnikiem sterylizacji parowej, odporne na czynniki sterylizacyjne o parametrach 134º 5min. oraz 121º 20min., pasujące do kontenerów różnych producentów, uniwersalne; długość części zamykającej minimum 5 cm; opak. a' 1000 szt.</t>
  </si>
  <si>
    <t>CZĘŚĆ NR 59: Maski krtaniowe</t>
  </si>
  <si>
    <t>Maska krtaniowa - wzmocniony koniuszek mankietu, niepodwijający się podczas zakładania maski. Maska bezpieczna w środowisku MR. Rurka i mankiet uformowane jako jedna całość.</t>
  </si>
  <si>
    <t>CZĘŚĆ NR 60: Maski krtaniowe żelowe</t>
  </si>
  <si>
    <t>Maska krtaniowa żelowa jednorazowego użytku, wyposażona w nienadmuchiwalny żelowy mankiet. Maska sterylna z kodem kolorystycznym przypisanym do rozmiaru.</t>
  </si>
  <si>
    <t>CZĘŚĆ NR 61: Maski do resuscytacji</t>
  </si>
  <si>
    <t>Maska twarzowa do resuscytatora, wykonana w całości z przezroczystego silikonu, o kształcie odpowiadającym budowie anatomicznej, z miękkim otwartym podwijanym do wewnątrz mankietem uszczelniającym, w całości do sterylizacji w temp. 134oC; rozm. 3, 4, 5; kolorystyczne oznakowanie rozmiarów</t>
  </si>
  <si>
    <t>Przedłużacz obwodu - 22mmF podłączenie od strony maszyny, ze złączem podwójnie obrotowym 22mm, od strony pacjenta, port do bronchoskopii i port do odsysania, długość min. 15cm, sterylny lub czysty mikrobiologicznie, gładki wewnętrznie, z PCV</t>
  </si>
  <si>
    <t>Nebulizator z ustnikiem, jednorazowy, czysty mikrobiologicznie, wykonany z medycznego PCV, dren tlenowy długość 200-210 cm ze standardowym złączem (o przekroju antyzagięciowym), nebulizator poj. 6-8 ml, ustnik kątowy lub prosty</t>
  </si>
  <si>
    <t>CZĘŚĆ NR 62: Maski do podawania tlenu</t>
  </si>
  <si>
    <t xml:space="preserve">Dren (przedłużacz) do podawania tlenu, wykonany z miękkiego tworzywa, przekrój gwiazdkowy, dwie końcówki lejkowate, długość ok. 200 cm </t>
  </si>
  <si>
    <r>
      <t xml:space="preserve">Maska do podawania tlenu PVC z drenem, dla dzieci, rozmiar ok. 11 cm - długość w linii prostej maski złożonej na pół wzdłuż osi nos-broda. </t>
    </r>
    <r>
      <rPr>
        <b/>
        <sz val="9"/>
        <rFont val="Arial"/>
        <family val="2"/>
        <charset val="238"/>
      </rPr>
      <t>Rozmiar M</t>
    </r>
  </si>
  <si>
    <r>
      <t xml:space="preserve">Maska do podawania tlenu PVC z drenem i nebulizatorem, dla dzieci, rozmiar ok. 11 cm - długość w linii prostej maski złożonej na pół wzdłuż osi nos-broda. </t>
    </r>
    <r>
      <rPr>
        <b/>
        <sz val="9"/>
        <rFont val="Arial"/>
        <family val="2"/>
        <charset val="238"/>
      </rPr>
      <t>Rozmiar M</t>
    </r>
  </si>
  <si>
    <r>
      <t xml:space="preserve">Maska do podawania tlenu PVC z drenem, dla dorosłych, rozmiar ok. 16 cm - długość w linii prostej maski złożonej na pół wzdłuż osi nos-broda. </t>
    </r>
    <r>
      <rPr>
        <b/>
        <sz val="9"/>
        <rFont val="Arial"/>
        <family val="2"/>
        <charset val="238"/>
      </rPr>
      <t>Rozmiar L - XL</t>
    </r>
  </si>
  <si>
    <r>
      <t xml:space="preserve">Maska do podawania tlenu PVC z drenem i nebulizatorem, dla dorosłych, rozmiar ok. 16 cm - długość w linii prostej maski złożonej na pół wzdłuż osi nos-broda. </t>
    </r>
    <r>
      <rPr>
        <b/>
        <sz val="9"/>
        <rFont val="Arial"/>
        <family val="2"/>
        <charset val="238"/>
      </rPr>
      <t>Rozmiar L - XL</t>
    </r>
  </si>
  <si>
    <r>
      <t xml:space="preserve">Maska do podawania tlenu PVC z drenem, dla  noworodków, rozmiar ok. 8-9 cm - długość w linii prostej maski złożonej na pół wzdłuż osi nos-broda. </t>
    </r>
    <r>
      <rPr>
        <b/>
        <sz val="9"/>
        <rFont val="Arial"/>
        <family val="2"/>
        <charset val="238"/>
      </rPr>
      <t>Rozmiar S</t>
    </r>
  </si>
  <si>
    <r>
      <t xml:space="preserve">Maska do podawania tlenu PVC z drenem i rezerwuarem tlenowym, dla dorosłych, rozmiar ok. 16 cm - długość w linii prostej maski złożonej na pół wzdłuż osi nos-broda. </t>
    </r>
    <r>
      <rPr>
        <b/>
        <sz val="9"/>
        <rFont val="Arial"/>
        <family val="2"/>
        <charset val="238"/>
      </rPr>
      <t>Rozmiar L - XL</t>
    </r>
  </si>
  <si>
    <r>
      <t>Maska do podawania tlenu PVC z drenem i rezerwuarem tlenowym, dla dzieci, rozmiar ok. 11 cm - długość w linii prostej maski złożonej na pół wzdłuż osi nos-broda.</t>
    </r>
    <r>
      <rPr>
        <b/>
        <sz val="9"/>
        <rFont val="Arial"/>
        <family val="2"/>
        <charset val="238"/>
      </rPr>
      <t xml:space="preserve"> Rozmiar M</t>
    </r>
  </si>
  <si>
    <t>CZĘŚĆ NR 63: Maski do CPAP-u</t>
  </si>
  <si>
    <t>Jednorazowa maska do CPAP-u z uprzężą dla osób dorosłych. Maska z miękkim, pompowanym kołnierzem oraz zaworem powietrza. Wykonana z materiału PVC. Maska pakowana pojedynczo z przezroczystym sklepieniem, posiadająca pierścienie mocujące o różnych kolorach w zależności od rozmiaru. Uprząż wykonana z materiału silikonowego z wieloma otworami do mocowania maski z pierścieniem. Maska kompatybilna z respiratorem Weinmann. Rozmiary: M oraz L do wyboru Zamawiającego.</t>
  </si>
  <si>
    <t>Jednorazowa maska pediatryczna do CPAP-u z uprzężą. Maska z miękkim, pompowanym kołnierzem oraz zaworem powietrza. Maska pakowana pojedynczo z przezroczystym sklepieniem, posiadająca pierścienie mocujące o różnych kolorach w zależności od rozmiaru. Uprząż wykonana z materiału silikonowego z wieloma otworami do mocowania maski z pierścieniem. Maska kompatybilna z respiratorem Weinmann. Rozmiar S.</t>
  </si>
  <si>
    <t>CZĘŚĆ NR 64: Pozostałe materiały i sprzęt medyczny</t>
  </si>
  <si>
    <r>
      <t>Basen sanitarny plastikowy płaski z pokrywą, kształt owalny, do dezynfekcji w myujni-dezynfektorze w temp.90</t>
    </r>
    <r>
      <rPr>
        <vertAlign val="superscript"/>
        <sz val="9"/>
        <rFont val="Arial"/>
        <family val="2"/>
        <charset val="238"/>
      </rPr>
      <t>°C</t>
    </r>
  </si>
  <si>
    <t xml:space="preserve">Kaczka sanitarna damska min. 800 ml, wykonana z trwałego tworzywa sztucznego odpornego na środki dezynfekcyjne stosowane w placówkach medycznych, działanie moczu oraz uszkodzenia mechaniczne. Materiał nietoksyczny, bez zawartości lateksu oraz BPA. Wyraźna, trwała podziałka pomiarowa (min. co 50 lub 100 ml), stabilna podstawa zapobiegająca przewróceniu. Wyprofilowany uchwyt umożliwiający pewny chwyt i bezpieczne opróżnianie. Konstrukcja ergonomiczna, dostosowana anatomicznie do użytkowania przez kobiety, zapewniająca komfort użytkowania, szeroki otwór wlewowy ułatwiający użytkowanie przez pacjęntkę leżącą, konstrukcja szczelna zapobiegająca wyciekaniu zawartości. </t>
  </si>
  <si>
    <t>Kaczka sanitarna męska plastikowa z podziałką, z pokrywką, z rączką, do dezynfekcji w myjni-dezynfektorze w 90°C</t>
  </si>
  <si>
    <t>Golarka medyczna jednorazowa jednoostrzowa o szerokiej powierzchni golącej, ostrze ze stali nierdzewnej, do golenia na sucho i mokro, ze specjalnym grzebieniem zapobiegającym zapychaniu</t>
  </si>
  <si>
    <t>Gruszka do aparatu do mierzenia ciśnienia z zaworkiem przednim i tylnym</t>
  </si>
  <si>
    <r>
      <t>Kieliszki do leków plastikowe</t>
    </r>
    <r>
      <rPr>
        <sz val="9"/>
        <rFont val="Arial CE"/>
        <family val="2"/>
        <charset val="238"/>
      </rPr>
      <t xml:space="preserve"> o gładkim wnętrzu </t>
    </r>
    <r>
      <rPr>
        <sz val="9"/>
        <rFont val="Arial"/>
        <family val="2"/>
        <charset val="238"/>
      </rPr>
      <t>z podziałką co 1ml, dopuszczalne wewnętrzne zaznaczenie pojemności za pomocą wypukłych linii, a' 90szt. (lub 75 szt. - 1104 opak.; lub 100 szt. - 828 opak.)</t>
    </r>
  </si>
  <si>
    <t>Koc z folii termoizolacyjnej, jedna strona w kolorze srebrnym, druga w złotym, rozm. 200-240 x 160 cm</t>
  </si>
  <si>
    <t>Kranik trójdrożny z przedłużaczem o dł. 10-25 cm do wyboru Zamawiającego, wolny od ftalanów (DEHP), sterylny, pojedynczo pakowany</t>
  </si>
  <si>
    <t>Kranik trójdrożny zwykły, bez drenu</t>
  </si>
  <si>
    <t>spr kto ma</t>
  </si>
  <si>
    <t>Manometr - zegar w obudowie metalowej do aparatu do mierzenia ciśnienia</t>
  </si>
  <si>
    <t>Miska "nerka" plastikowa dł. ok. 28cm poj. 600-700ml - nadająca się do dezynfekcji w myjni-dezynfektorze w 90°C</t>
  </si>
  <si>
    <t>Miska "nerka" plastikowa dł. ok. 20cm poj. 300ml - nadająca się do dezynfekcji w myjni-dezynfektorze w 90°C</t>
  </si>
  <si>
    <t>Opaska identyfikacyjna dla dorosłych z tworzywa sztucznego nietoksycznego, miękka, przezroczysta, j.u., niealergizująca, z papierową wkładką do zapisania danych, wodoodporna, trwałe zapięcie typu zatrzask z regulacją długości tasiemki.</t>
  </si>
  <si>
    <t>Opaska zaciskowa automatyczna (taśma nie-lateksowa) do pobierania krwi, z mechanizmem zatrzaskowym: posiadająca dwa boczne przyciski zamka do odpinania opaski</t>
  </si>
  <si>
    <t>Opaska zaciskowa (taśma nie-lateksowa) do pobierania krwi, z gumy syntetycznej o wysokiej rozciągliwości i wytrzymałości na rozciąganie; staza zwinięta w rolkę szer. 2,5 cm, dł. 11,25 m, perforacja do odddzielania opasek co 45 cm</t>
  </si>
  <si>
    <r>
      <t xml:space="preserve">Ostrze chirurgiczne wymienne ze stali węglowej sterylne, z wygrawerowanym rozmiarem </t>
    </r>
    <r>
      <rPr>
        <sz val="9"/>
        <rFont val="Arial CE"/>
        <family val="2"/>
        <charset val="238"/>
      </rPr>
      <t>i nazwą producenta</t>
    </r>
    <r>
      <rPr>
        <sz val="9"/>
        <rFont val="Arial"/>
        <family val="2"/>
        <charset val="238"/>
      </rPr>
      <t xml:space="preserve"> na każdym ostrzu, rozm. 10, 10A, 11, 12, 15, 20, 21, 22, 23, 24, 26, a' 100szt.</t>
    </r>
  </si>
  <si>
    <t>Pęseta plastikowa, długość 13cm, sterylna, pakowana pojedyńczo</t>
  </si>
  <si>
    <t>Pojnik dla chorych</t>
  </si>
  <si>
    <t xml:space="preserve">Rękaw do aparatu do mierzenia ciśnienia - dla dorosłych otyłych (1-przewodowy, 2-przewodowy), zapinany na rzep </t>
  </si>
  <si>
    <t xml:space="preserve">Rękaw do aparatu do mierzenia ciśnienia - dla dorosłych otyłych (1-przewodowy, 2-przewodowy), zawijany, nie zapinany na rzep </t>
  </si>
  <si>
    <t>Słuchawki lekarskie</t>
  </si>
  <si>
    <t>Strzykawka 5 ml jednorazowa do doustnego precyzyjnego podawania leków płynnych: korpus z otworem dozującym, tłok z wyraźną skalą odporną na ścieranie, budowa strzykawki uniemożliwiająca zamocowanie igły lub kaniuli, podziałka co 0,5 ml; sterylna, pakowana pojedynczo.</t>
  </si>
  <si>
    <t>Szpatułka laryngologiczna drewniana, pojedyńczo pakowana, niesterylna lub sterylna,  a' 100szt.</t>
  </si>
  <si>
    <t>Wziernik jednorazowy do badania nosa, wykonany z tworzywa sztucznego, gładkie zaokrąglone powierzchnie, sterylny</t>
  </si>
  <si>
    <t>Wziernik ginekologiczny jednorazowy typu francuskiego, pojedynczo pakowany, sterylny, rozm. S, M, L</t>
  </si>
  <si>
    <t>Zestaw do kolografii (badanie przewodu pokarmowego w RTG), w składzie: worek z tworzywa o poj. ok. 2,5 l z drenem i uchwytem do zawieszenia</t>
  </si>
  <si>
    <t>Zestaw porodowy, skład minimalny: chusteczki, ręcznik papierowy, 1 para rękawiczek sterylnych,  2 zaciski do pępowiny,  gruszka do odsysania, plastikowa torbę na łożysko,  nożyczki,  podkład położniczy,  prześcieradło do okrycia,  sterylny opatrunek gazowy</t>
  </si>
  <si>
    <t>Kateter do drenażu klatki piersiowej z powłoką hydrofilną zapobiegającą wykrzepianiu krwi, ze "ślepą" końcówką, prosty, sterylny dł. ok.50cm, F: 24, 26, 28, 30, 32, 34</t>
  </si>
  <si>
    <t xml:space="preserve">Miska nerka papierowa jednorazowa </t>
  </si>
  <si>
    <t>CZĘŚĆ NR 65: Maski na troki</t>
  </si>
  <si>
    <t>Cena 
bez VAT</t>
  </si>
  <si>
    <t>VAT 
w %</t>
  </si>
  <si>
    <t>Wartość 
z VAT</t>
  </si>
  <si>
    <t>Maska chirurgiczna wiązana na troki, trójwarstwowa. (ThermoBond-Melt–blown- Spunbond). Rozmiary maski: długość 175- 180 mm, szerokość 170-175 mm, długość górnego troka min 430 mm, długość dolnego troka min 380 mm, kształtka na nos 3-4mm x 100-105mm (musi zachować kształt na nosie przez 6 godzin). Maska winna spełniać wymagania normy 14683 (typ II). Wymagany współczynnik BFE (filtracji bakterii) ≥98%.
Opakowanie kartonowe, zapewniające higieniczne przechowywanie i wyjmowanie, wyraźnie opisane w języku polskim. Pakowane po 50 szt.</t>
  </si>
  <si>
    <t>CZĘŚĆ NR 66: Maski na gumki</t>
  </si>
  <si>
    <t>Maska chirurgiczna na gumkę, trójwarstwowa (ThermoBond-Melt–blown- Spunbond).  Rozmiary maski: długość 175-180 mm, szerokość 170-175 mm, długość gumki min. 160 mm, kształtka na nos 3-4mm x 100-110 mm (musi zachować kształt na nosie przez 6 godzin). Maska winna spełniać wymagania normy 14683 (typ II R). Wymagany współczynnik BFE (filtracji bakterii) ≥98%.
Opakowanie kartonowe, zapewniające higieniczne przechowywanie i wyjmowanie, wyraźnie opisane w języku polskim. Pakowane po 50 szt.</t>
  </si>
  <si>
    <t xml:space="preserve">Razem </t>
  </si>
  <si>
    <t>CZĘŚĆ NR 67: Maski specjalne</t>
  </si>
  <si>
    <t>Maska chirurgiczna, odporna na spryskanie płynami, wiązana na troki. Wyposażona w sztywnik o długości min. 13,5 cm, zapewniający łatwe dopasowanie się maski do kształtu twarzy. Wyposażona w piankowy pasek przeciwparowy, zapobiegający parowaniu okularów. Wykonana z min. 4 warstw włókniny SMS (polipropylenowej). Skuteczność filtracji bakteryjnej (BFE) min. 99 %, ciśnienie różnicowe max. 34 Pa/cm2, odporność na spryskanie min. 20 kPa. Szerokość maski min. 21 cm, wysokość maski min. 10 cm. Wyraźnie oznakowanie zewnętrznej strony maski nazwą producenta. Zgodne z normą EN14683 – Typ IIR. W kolorze fioletowym. Produkowany zgodnie z EN 13485 i EN 14001, potwierdzone certyfikatem. Opakowanie po 50 szt.</t>
  </si>
  <si>
    <t>Maska chirurgiczna odporna na spryskanie, z osłoną na oczy, wiązana na troki, z dodatkową poliestrową osłoną na oczy. Wykonana z min. 4 warstw włókniny polipropylenowej. Wyposażona w sztywnik o długości min. 14 cm, zapewniający łatwe dopasowanie się maski do kształtu twarzy. Wyposażona w pasek piankowy o szerokości min. 2 cm, zapobiegający parowaniu okularów. Skuteczność filtracji bakteryjnej (BFE) min. 99 %, ciśnienie różnicowe max. 37 Pa/cm2, odporność na spryskanie min. 21 kPa. Szerokość maski min. 18 cm, wysokość maski min. 10 cm. Wyraźnie oznakowanie zewnętrznej strony maski nazwą producenta.  Zgodnie z EN 14683 maska typu IIR, w kolorze fioletowym. Produkowany zgodnie z EN 13485 i EN 14001, potwierdzone certyfikatem. Opakowanie po 25 szt.</t>
  </si>
  <si>
    <t>CZĘŚĆ NR 68: Pościel jednorazowa</t>
  </si>
  <si>
    <r>
      <t>Prześcieradło jednorazowe higieniczne foliowo-wiskozowe, nieprzemakalne, rozm. 80 cm x 210 cm, minimum. 42g/m</t>
    </r>
    <r>
      <rPr>
        <vertAlign val="superscript"/>
        <sz val="9"/>
        <rFont val="Arial"/>
        <family val="2"/>
        <charset val="238"/>
      </rPr>
      <t>2</t>
    </r>
  </si>
  <si>
    <r>
      <t>Pokrowiec na nosze w karetce jednorazowy, z zaszyciami z dwóch stron, wiązany na troki lub bez troków, z włókniny polipropylenowej 25g/m</t>
    </r>
    <r>
      <rPr>
        <vertAlign val="superscript"/>
        <sz val="9"/>
        <rFont val="Algerian"/>
        <family val="5"/>
      </rPr>
      <t>2</t>
    </r>
    <r>
      <rPr>
        <sz val="9"/>
        <rFont val="Arial"/>
        <family val="2"/>
        <charset val="238"/>
      </rPr>
      <t>, rozm. 90 cm x 190-200cm</t>
    </r>
  </si>
  <si>
    <r>
      <t>Poszewka na poduszkę jednorazowa, z włókniny polipropylenowej 25g/m</t>
    </r>
    <r>
      <rPr>
        <vertAlign val="superscript"/>
        <sz val="9"/>
        <rFont val="Arial"/>
        <family val="2"/>
        <charset val="238"/>
      </rPr>
      <t>2</t>
    </r>
    <r>
      <rPr>
        <sz val="9"/>
        <rFont val="Arial"/>
        <family val="2"/>
        <charset val="238"/>
      </rPr>
      <t>, rozm. 70-90 cm x 80cm lub 60 x 80 cm</t>
    </r>
  </si>
  <si>
    <r>
      <t>Poszwa na kołdrę jednorazowa, z włókniny polipropylenowej 25g/m</t>
    </r>
    <r>
      <rPr>
        <vertAlign val="superscript"/>
        <sz val="9"/>
        <rFont val="Arial"/>
        <family val="2"/>
        <charset val="238"/>
      </rPr>
      <t>2</t>
    </r>
    <r>
      <rPr>
        <sz val="9"/>
        <rFont val="Arial"/>
        <family val="2"/>
        <charset val="238"/>
      </rPr>
      <t>, rozm. 140-160cm x 200-210cm</t>
    </r>
  </si>
  <si>
    <r>
      <t>Prześcieradło jednorazowe, z włókniny polipropylenowej 25g/m</t>
    </r>
    <r>
      <rPr>
        <vertAlign val="superscript"/>
        <sz val="9"/>
        <rFont val="Arial"/>
        <family val="2"/>
        <charset val="238"/>
      </rPr>
      <t>2</t>
    </r>
    <r>
      <rPr>
        <sz val="9"/>
        <rFont val="Arial"/>
        <family val="2"/>
        <charset val="238"/>
      </rPr>
      <t>, rozm. 130-140cm x 210cm</t>
    </r>
  </si>
  <si>
    <t>CZĘŚĆ NR 69: Rękawice chirurgiczne</t>
  </si>
  <si>
    <t>Rękawice chirurgiczne do zabiegów o podwyższonym ryzyku - wykonane z lateksu (zawartość protein nie więcej niż 50μg/g), bezpudrowe, z wewnętrzną warstwą pokrytą polimerem, sterylizowane radiacyjnie, mikroteksturowane, z równomiernie rolowanym rantem, szczelnie pakowane w komplecie po 2 odpowiednio dopasowane pary, w zewnętrzne opakowanie foliowe, odporne na wilgoć. Wewnętrzne rękawice o intensywnej barwie, zewnętrzne o stonowanej barwie nie wywołującej zjawiska odblasku i refleksu. Rękawice anatomicznie dopasowane do kształtu dłoni, zróżnicowane na prawą i lewą dłoń. Elastyczne, o wysokiej odporności na uszkodzenia mechaniczne. AQL≤0,65. Na opakowaniu jednostkowym powinny być umieszczone: data sterylizacji, termin ważności, numer serii, rozmiar, nazwa i adres producenta, informacje w języku polskim oraz znak CE. 
Pakowane po 25 kpl. Rozmiary: 6,0; 6,5; 7,0; 7,5; 8,0; 8,5; 9,0.</t>
  </si>
  <si>
    <t>kpl = 
2 pary</t>
  </si>
  <si>
    <t>Do oferty należy załączyć: deklaracje zgodności oferowanych rękawic, certyfikat CE dla rękawic chirurgicznych, dokumenty potwierdzające spełnianie wymaganych parametrów: karty katalogowe lub karty  techniczne producenta oraz raporty z badań producenta nie starsze niż 2020 roku.</t>
  </si>
  <si>
    <t>CZĘŚĆ NR 70: Rękawice diagnostyczne i chirurgiczne</t>
  </si>
  <si>
    <t>Rękawice diagnostyczno-ochronne, nitrylowe bezpudrowe : pokryte warstwą ochronno-nawilżającą zawierającą koloidalny wyciąg z owsa lub rękawice diagnostyczno-ochronne, nitrylowe bezpudrowe  pokryte warstwą pielęgnacyjną z zawartością witaminy E, olejku migdałowego i gliceryny o działaniu nawilżającym potwierdzonym badaniami w niezależnym laboratorium. AQL 1,0. Wykonane z miękkiego i elastycznego materiału zapewniającego wysoką wytrzymałość i bardzo dobre czucie. Kształt uniwersalny pasujący na prawą i lewą dłoń, mankiet rolowany. Cienkie dla lepszego czucia, grubość na palcu 0,10 +/- 0,01mm, na dłoni 0,07 +/- 0,01mm, długość min. 240 mm. Powierzchnia zewnętrzna mikrotekstura na całej rękawicy plus dodatkowa tekstura na końcach palców. Zgodne z normami EN ISO 374-1, EN 374-2, EN 16523-1, EN 374-4 oraz odporne na przenikanie bakterii, grzybów i wirusów zgodnie z EN ISO 374-5. Odporne na przenikanie min. 8 substancji chemicznych wg. EN 16523-1, Rękawice zarejestrowane jako wyrób medyczny klasy I i środek ochrony indywidualnej kat. III. Dopuszczone do kontaktu z żywnością - potwierdzone piktogramem na opakowaniu oraz badaniami z jednostki niezależnej, Rozmiary XS-XL kodowane kolorystycznie na opakowaniu. Pakowane po 100 szt.</t>
  </si>
  <si>
    <t>Rękawice diagnostyczno-ochronne, nitrylowe bezpudrowe, kolor niebieski lub niebiesko-fioletowy, AQL 1,0. Wykonane z miękkiego i elastycznego materiału zapewniającego wysoką wytrzymałość i bardzo dobre czucie. Kształt uniwersalny pasujący na prawą i lewą dłoń, mankiet rolowany. Grubość na palcu 0,10 +/- 0,01mm, na dłoni 0,07 +/- 0,01mm,  długość min. 240 mm. Powierzchnia zewnętrzna mikroteksturowane na całej powierzchni dłoni z dodatkową teksturą na końcach palców. Siła zrywu min 7 N wg EN 455 - potwierdzone badaniami producenta Rękawice zarejestrowane jako wyrób medyczny klasy I Reguły 5 i środek ochrony indywidualnej kat. III. Dopuszczone do kontaktu z żywnością - potwierdzone piktogramem na opakowaniu oraz badaniami z jednostki niezależnej. Zgodne z normami EN ISO 374-1, EN 374-2, EN 16523-1, EN 374-4 oraz odporne na przenikanie bakterii, grzybów i wirusów zgodnie z EN ISO 374-5 .Odporne na przenikanie min. 2  środków używanych w dezynfekcji zgodnie z normą ASTM F739 potwierdzone raportem z badań jednostki niezależnej Rozmiary XS-XL kodowane kolorystycznie na opakowaniu. pakowane po 200 sztuk.</t>
  </si>
  <si>
    <t>200 szt.</t>
  </si>
  <si>
    <t xml:space="preserve">Rękawice diagnostyczne nitrylowe niejałowe z przedłużonym mankietem, kolor niebieski, mikrotekstura na całej rękawicy z dodatkową teksturą na końcach palców, Długość rękawicy min. 300mm. Grubość pojedynczej ścianki na palcu 0,16mm +/-0,01mm, na dłoni 0,12+/- 0,01 mm, AQL 1.0. Siła zrywu min 13N wg EN 455 - potwierdzone badaniami producenta. Zgodne z normami EN ISO 374-1, EN 374-2, EN 16523-1, EN 374-4 oraz odporne na przenikanie bakterii, grzybów i wirusów zgodnie z EN ISO 374-5. 
Odporne na min. 8 substancji chemicznych. Rękawice zarejestrowane jako wyrób medyczny klasy I Reguły 5 i środek ochrony indywidualnej kat. III. Dopuszczone do kontaktu z żywnością - potwierdzone piktogramem na opakowaniu oraz badaniami z jednostki niezależnej. Pozbawione dodatków chemicznych: MBT, ZMBT, BHT, BHA, TMTD - potwierdzone badaniem metodą HPLC z jednostki niezależnej.  Rozmiary S-XL kodowane kolorystycznie na opakowaniu, pakowane po 100 sztuk pakowane 100 sztuk.
</t>
  </si>
  <si>
    <t>Niesterylne, jednorazowego użytku rękawice diagnostyczne i ochronne wykonane z polichlorku winylu (PVC), powierzchnia gładka, AQL ≤ 1,5. Kształt uniwersalny pasujący na prawą i lewą dłoń, mankiet rolowany.kształt uniwersalny, powierzchnia zewnętrzna gładka, wewnętrzna bezpudrowa - pokrywana poliuretanem. Długość rękawicy min. 240 mm, grubość na palcu min. 0,10±0,02 mm, bez protein lateksu. rękawice podwójnie oznakowane jako wyrób medyczny klasy I i środek ochrony indywidualne kategorii III.  Zgodne z EN 455, EN 374-2,4, EN 21420, EN ISO 374-1,5, rękawice wolne od ftalanów DEHP, DBP, BBP,  odpowiednie do kontaktu z żywnością oraz posiadające badanie migracji globalnej. Oznakowane datą produkcji, ważności i numerem serii.  Rozmiary XS-XL kodowane kolorystycznie na opakowaniu, pakowane po 100 sztuk</t>
  </si>
  <si>
    <t>Rękawice chirurgiczne lateksowe bezpudrowe , obustronnie polimerowane , kolor naturalnego lateksu, sterylizowane radiacyjnie, anatomiczny kształt dłoni, profilowane z przeciwstawnym kciukiem na dłoń lewą i prawą, mankiet rolowany, grubość na palcu 0,20±0,02, na dłoni 0,18±0,02, mankiecie 0,16±0,02,  długości min 285 mm.  AQL maks. 0,65, . Siła zrywania  przed starzeniem min. 16N (badania wg EN 455 z jednostki niezależnej.Poziom  protein białek lateksu &lt;10 μg/g,  Zgodność z EN 455-1, EN 455-2 oraz EN 455-3 (biokompatybilność i zawartość substancji chemicznych), EN 455-4. Zarejestrowane jako wyrób medyczny klasy IIa reguła 7, oraz środek ochrony indywidualnej kat. III. Odporność chemiczna zgodnie z EN 16523, EN ISO 374-1, 2,4,5. Skuteczna ochrona biologiczna przed patogenami krwiopochodnymi - spełnianie wymagań ASTM F1671 oraz osiąganie najwyższej klasy odporności (klasa 6) zgodnie z ISO 16604, potwierdzone raportem z badania w jednostce niezależnej.  Pakowane po 50 par. Rozmiary 5.5-9.0.</t>
  </si>
  <si>
    <t>para</t>
  </si>
  <si>
    <t>Rękawice chirurgiczne,bezpudrowe: poliizoprenowo  – neoprenowe  z mankietem rolowanym z taśmą adhezyjną lub rękawice  poliizoprenowe ze wzmocnionym prążkowanym podłużnie mankietem z rolowanym brzegiem i wewnątrzą warstwą pokrytą CPC o działaniu przeciwdrobnoustrojowym.  Średnia grubość: na palcu 0,20 mm±0,03, dłoń 0,16 mm±0,02, na mankiecie 0,14 mm±0,04, AQL 0,65, sterylizowane radiacyjnie, anatomiczne, długość min. 275 mm.  Odporne na przenikanie wirusów zgodnie z normą ISO 16604 oraz EN ISO 374-5. Zarejestrowane jako wyrób medyczny klasy IIa reguła 7 oraz środek ochrony indywidualnej kategorii III.  Pakowane podwójnie – opakowanie wewnętrzne papierowe z oznaczeniem rozmiaru rękawicy oraz rozróżnieniem lewej i prawej dłoni, opakowanie zewnętrzne folia.Wyprodukowane zgodnie ze standardami EN ISO 13485. Opakowanie 50par. Rozmiary 5,5-9,0.</t>
  </si>
  <si>
    <t xml:space="preserve">Sterylne, jednorazowe rękawice diagnostyczno-ochronne, bezpudrowe, nitrylowe, niebieskie teksturowane na końcach palców przeznaczone do jałowych procedur medycznych.  Mankiet rolowany, sterylizowane radiacyjnie. AQL max 1.0  Zarejestrowane jako wyrób medyczny w klasie Is oraz środek ochrony indywidualnej w kategorii III typ B lub C wg EN ISO 374-1. Odporne na penetrację wirusów, bakterii i grzybów zgodnie EN 374-5 oraz ASTM F1671. Przydatne do kontaktu z żywnością  Pakowane parami . Rozmiary S –XL, pakowane po 50 par. </t>
  </si>
  <si>
    <t>Rękawice chirurgiczne, lateksowe, pudrowane mączką kukurydzianą, gładkie z mikroteksturą na całej powierzchni chwytnej, mankiet rolowany, sterylizowane radiacyjnie, AQL 0.65, anatomiczny kształt dłoni, profilowane z przeciwstawnym kciukiem na dłoń lewą i prawą, grubość na palcu 0,18±0,02, na dłoni 0,16±0,02, mankiecie 0,14±0,02, długość min 280 mm. Poziom pudru &lt;7 mg/dm2, potwierdzony raportem zgodnie z ASTM D6124.  Poziom protein białek lateksu ≤50 μg/g, siła zrywu (mediana) przed starzeniem min. 16N (badania wg EN 455 z jednostki niezależnej). Zgodne z EN 455-2:2024 oraz EN 455-3:2023. Zarejestrowane jako wyrób medyczny klasy IIa reguła 7, oraz środek ochrony indywidualnej kat. III.  Odporne na przenikanie wirusów zgodnie z ASTM F1671 oraz mikroorganizmów w tym również bakterii i grzybów zgodnie z EN ISO 374-5.  Rozmiary  5.5-9.0</t>
  </si>
  <si>
    <t xml:space="preserve"> 1. Do oferty należy załączyć: deklaracje zgodności oferowanych rękawic, certyfikat CE dla rękawic chirurgicznych, dokumenty potwierdzające spełnianie wymaganych parametrów: karty katalogowe lub karty  techniczne producenta oraz raporty z badań producenta                                                                                                                                                                                     2.  Zamawiający oczekuje bezpłatnego użyczenia  50 uchwytów kompatybilnych  z zaoferowanymi rękawicami diagnostycznymi  ( pojedynczy lub potrójny do wyboru Zamawiającego) o konstrukcji umożliwiającej montaż zarówno w pionie jak i w poziomie na powierzchni płaskiej lub wózku zabiegowym, łóżku pacjenta czy kolumnie anestezjologicznej. Wykonane z drutu pokrytego farbą odporną na środki dezynfekcyjne, lub z tworzywa sztucznego. Dwa sposoby montażu – poprzez taśmy montażowe
lub wkręty </t>
  </si>
  <si>
    <t>CZĘŚĆ NR 71: Fartuchy z włókniny i podkłady higieniczne</t>
  </si>
  <si>
    <t>Fartuch higieniczny wykonany z włókniny polipropylenowej o gramaturze min. 23g/m2, stanowiącej barierę dla cząstek, o dobrej przepuszczalności powietrza. Wiązany na troki, rękawy wykończone poliestrowymi mankietami, posiadający przedłużone poły do zakładania na plecach, nietoksyczny, niepylący, kolor zielony, rozmiary L, XL</t>
  </si>
  <si>
    <r>
      <t>Fartuch ochronny jednorazowy z nieprzemakalnym przodem i nieprzemakalnymi długimi rękawami  z poliestrowymi mankietami, min. 39g/m</t>
    </r>
    <r>
      <rPr>
        <vertAlign val="superscript"/>
        <sz val="9"/>
        <rFont val="Arial"/>
        <family val="2"/>
        <charset val="238"/>
      </rPr>
      <t>2;</t>
    </r>
    <r>
      <rPr>
        <sz val="9"/>
        <rFont val="Arial"/>
        <family val="2"/>
        <charset val="238"/>
      </rPr>
      <t xml:space="preserve"> dopuszcza się tył fartucha z włókniny polipropylenowej min. 27g/m</t>
    </r>
    <r>
      <rPr>
        <vertAlign val="superscript"/>
        <sz val="9"/>
        <rFont val="Arial"/>
        <family val="2"/>
        <charset val="238"/>
      </rPr>
      <t xml:space="preserve">2, </t>
    </r>
    <r>
      <rPr>
        <sz val="9"/>
        <rFont val="Arial"/>
        <family val="2"/>
        <charset val="238"/>
      </rPr>
      <t>rozmiary L, XL</t>
    </r>
  </si>
  <si>
    <t>Fartuch z tworzywa sztucznego, z taśmą na kark i wiązaniami z tyłu w pasie, w bloku do odrywania. Minimalizuje ryzyko zakażeń krzyżowych, Materiał LDPE. Długość 130 cm, szerokość 85 cm, grubość 18 micron. Perforacja umożliwia szybki zryw fartucha podczas zdejmowania, dla zwiększenia bezpieczeństwa i minimalizzcji ryzyka kontaktu z zanieczyszczoną powierzchnią.</t>
  </si>
  <si>
    <t>Spódniczka jednorazowa dla pacjentki z nieprzejrzystej włókniny, długość ok. 50 cm, rozmiar uniwersalny; opakowanie a' 20 szt.</t>
  </si>
  <si>
    <t>Spodenki jednorazowe do kolonoskopii, z włókniny SMS, min. 28g/m2, rozm. L, XL (lub M/L, XL/XXL)</t>
  </si>
  <si>
    <t>Podkład na rolce jednorazowy higieniczny dwuwarstwowy wykonany z folii i bibuły celulozowej z perforacją, szer. 50-53 cm, dł. rolki 50m</t>
  </si>
  <si>
    <t xml:space="preserve">rol. </t>
  </si>
  <si>
    <t>Podkład na rolce jednorazowy higieniczny 3-warstwowy wykonany z 2 warstw bibuły i 1 warstwy folii, z perforacją, szer. 33 cm, dł. rolki 25m</t>
  </si>
  <si>
    <t>CZĘŚĆ NR 72: Fartuchy chirurgiczne</t>
  </si>
  <si>
    <t xml:space="preserve"> Fartuch chirurgiczny sterylny, wykonany z miękkiej, oddychającej włókniny bawełnopodobnej typu Spunlace (włóknina z masy celulozowej i poliestru), o gramaturze min. 68 g/m2. Stopień 7 repelencji materiału dla wody i alkoholu. Rękawy klejone w obszarze krytycznym, zakończone elastycznym dzianinowym mankietem. Zapinany na szyi na rzep o długości minimum 17 cm. Oznaczenie rozmiaru i długości fartucha w co najmniej dwóch miejscach na stronie wewnętrznej, widocznej przed jego rozłożeniem. Odporność na przenikanie płynów min. 24 cm H2O w obszarze krytycznym i mniej krytycznym. Oznaczenie SP (Standard Performance) według normy EN 13795-1. Widoczny kod kolorystyczny na fartuchu i etykiecie, wskazujący na barierowość fartucha. Odporność na penetrację mikrobiologiczną na mokro min. 2,8 IB. Sterylizowany tlenkiem etylenu. Dostępny w rozmiarach S/M – 2XLL (tj. o długości od 115 cm do 170 cm). Certyfikaty jakościowe dla miejsca produkcji: ISO 13485, ISO 9001 i ISO 14001, wystawione przez jednostki notyfikowane. Pakowany w opakowanie podwójne: zewnętrzne papierowo-foliowe oraz wewnętrzne z włókniny SMS z 2 ręcznikami chłonnymi o wymiarach min. 30x39 cm, na opakowaniu zewnętrznym min. 4 samoprzylepne etykiety do dokumentacji zawierające co najmniej: numer referencyjny, numer LOT, datę ważności produktu. 
</t>
  </si>
  <si>
    <t xml:space="preserve">Fartuch chirurgiczny sterylny, wykonany z miękkiej, przewiewnej włókniny bawełnopodobnej typu Spunlace (włóknina z masy celulozowej i poliestru), o gramaturze min. 68 g/m2. Stopień 7 repelencji materiału dla wody i alkoholu. Rękawy klejone w obszarze krytycznym, zakończone elastycznym dzianinowym mankietem. Dodatkowo wzmocniony folią polietylenową, w części przedniej i w rękawach, gramatura w miejscu wzmocnienia min. 110 g/m2. Wzmocnienia przyklejone do fartucha dookoła po obwodzie, długość wzmocnienia w rękawach od 20,3 cm do 49,5 cm w zależności od rozmiaru. Wzmocnienie przednie w kształcie trapezu, wysokość wzmocnienia od 88,9 cm do 113 cm w zależności od rozmiaru. Zapinany na szyi na rzep o długości minimum 17 cm. Oznaczenie rozmiaru i długości fartucha w co najmniej dwóch miejscach na stronie wewnętrznej, widocznej przed jego rozłożeniem. Odporność na przenikanie płynów w obszarze krytycznym min. 160 cm H2O, w obszarze mniej krytycznym min. 24 cm H2O. Oznaczenie HP (High Performance) według normy EN 13795-1. Widoczny kod kolorystyczny na fartuchu i etykiecie, wskazujący na barierowość fartucha.  Odporność na penetrację mikrobiologiczną na mokro w obszarze krytycznym min. 6,0 IB, w obszarze mniej krytycznym min. 2,8 IB. Sterylizowany tlenkiem etylenu. Dostępny w rozmiarach S/M – 2XLL (tj. o długości od 115 cm do 170 cm). Certyfikaty jakościowe dla miejsca produkcji: ISO 13485, ISO 9001 i ISO 14001, wystawione przez jednostki notyfikowane. Pakowany w opakowanie podwójne: zewnętrzne papierowo-foliowe oraz wewnętrzne z włókniny SMS z 2 ręcznikami chłonnymi o wymiarach min. 30x39 cm, na opakowaniu zewnętrznym min. 4 samoprzylepne etykiety do dokumentacji zawierające co najmniej: numer referencyjny, numer LOT, datę ważności produktu.
</t>
  </si>
  <si>
    <t>CZĘŚĆ NR 73: Komplety jednorazowe</t>
  </si>
  <si>
    <t xml:space="preserve">ilosci ok. </t>
  </si>
  <si>
    <t>Jednorazowe ubranie operacyjne- komplet składający się z bluzy i spodni pakowanych w zestawach, wykonane z włókniny polipropylenowej SMS, o gramaturze 35g/m2, nie zawierające lateksu. Włóknina zgodna z wymaganiami normy EN 13795 - 2, potwierdzone kartą techniczną materiału. Odporność na penetrację mikroorganizmów na sucho 4 CFU/100cm2. Wytrzymałość na rozrywanie min. 89 kPa. Bluza szyta w ergonomicznym kształcie dzwonu, umoliwiającym odpowiednie dopasowanie do sylwetki. Dekolt w kształcie litery V, wykończony lamówką, bluza z trzema kieszeniami. Dwie dolne kieszenie o wymiarach min. 16cm x 16cm, kieszeń górna o wymiarach min. 12cm x 10cm. Bluza w rozmiarach XS-3XL (o długości od 70 do 80cm). Spodnie z regulacją rozmiaru w posteci wiązanej taśmy. Spodnie w rozmiarach XS-3XL (o długości od 103 do 122cm). Kolor zielony/niebieski . Pakowane w pojedynczą,poliestrową, szczelną torbę  op= 25 zestawów.</t>
  </si>
  <si>
    <t>Jednorazowy, niesterylny  pokrowiec na wielorazową osłonę  tarczycy, wykonany z miękkiej włókniny poliestrowo celulozowej typu Spunlace o gramaturze 70g/m², o długości 42 cm +/-1cm, zapinany na 2 taśmy lepne 7-8 cm, z dwoma bocznymi rozcięciami 7-8 cm  do umiejscowienia osłony. Pokrowce pakowane zbiorczo po 200 szt. w karton transportowy, który zawiera 8 worków foliowych po  25 szt.  Producent spełnia wymogi normy środowiskowej ISO 14001 potwierdzony certyfikatem.</t>
  </si>
  <si>
    <t>CZĘŚĆ NR 74: Koszule jednorazowe dla pacjentów bariatrycznych</t>
  </si>
  <si>
    <t>Koszula dla pacjenta jednorazowa, zakładana przez głowę z wycięciem pod szyją typu V, z krótkim rękawem typu kimono. Wykonana z przewiewnej, nieprześwitującej włókniny SMS, kolor niebieski, 35g/m2. Rozmiar XXXXXL. Obwód 220cm/ obwód z rękawem 264cm/ długość 122cm.</t>
  </si>
  <si>
    <t>CZĘŚĆ NR 75: Koszule jednorazowe dla pacjentów</t>
  </si>
  <si>
    <t>Koszula dla pacjenta z krótkim rękawem, niebieska, SMS 35g/m2, z rozcięciem na plecach - wiązana w pasie i przy szyi, rozmiar M/L, długość 110, szerokość 70cm, op.=10 szt.</t>
  </si>
  <si>
    <t>Koszula dla pacjenta z krótkim rękawem, niebieska, SMS 35g/m2, z rozcięciem na plecach - wiązana w pasie i przy szyi, rozmiar XL/XXL, długość 125 cm, szerokość 80 cm., op.=10 szt.</t>
  </si>
  <si>
    <t xml:space="preserve">CZĘŚĆ NR 76: Wyroby do higieny pacjenta </t>
  </si>
  <si>
    <t>Majtki jednorazowe dla pacjenta z włókniny polipropylenowej, min. 40g/m2, rozm. L (wys. min. 31 cm, szer. min. 58 cm), XL (wys. min. 42 cm, szer. min. 73 cm); dopuszcza się rozmiary M/L i XL/XXL odpowiadające wielkością opisanym L i XL; opakowanie a' 25 szt.</t>
  </si>
  <si>
    <t>Myjka do mycia ciała jednorazowa, z miękkiej, chłonnej włókniny min. 80g/m2 (80% poliester, 20% wiskoza lub spunlance), kształt: rękawica bez palców 15/16x22/23 cm; zewnętrzna strona wyrobu o strukturze 3D w celu skuteczniejszego mycia, wyrób trwały, nie rozrywający się w czasie mycia; opakowanie foliowe z higienicznym zamknięciem wielokrotnego użytku a' 50 szt.</t>
  </si>
  <si>
    <t>Śliniak do karmienia pacjentów jednorazowy, z kieszonką, wiązany, 2 warstwy bibułki + warstawa polietylenowa nieprzemakalna, rozm. min. 38 x 60 cm, a' 100 szt.</t>
  </si>
  <si>
    <t>Ręczniki jednorazowe z celulozy typu air-laid, miękkie i bardzo chłonne, min. 70g/m2, rozm. min. 26 x 60 cm  x 50 szt.</t>
  </si>
  <si>
    <t>Jednorazowy koc do krycia pacjenta 110 x 220 cm, 2x włóknina PP 30g/m kw. + wypełnienieMolton 60g/m kw., niebiesko-zielone</t>
  </si>
  <si>
    <t>CZĘŚĆ NR 77: Bronchofiberoskopy</t>
  </si>
  <si>
    <t>Cena bez VAT</t>
  </si>
  <si>
    <t>Wartość bez VAT</t>
  </si>
  <si>
    <t>Wartość z VAT</t>
  </si>
  <si>
    <t xml:space="preserve">Jednorazowy bronchofiberoskop, posiadający następujące parametry: pole widzenia powyżej 85°, głębia ostrości 5-50 mm, wbudowane oświetlenie LED, długość części roboczej 605 mm, z zagięciem końcówki w zakresie góra/dół 200°, maksymalna średnica zewnętrzna 5,6 mm z kanałem roboczym o średnicy min. 2,8 mm z możliwością odsysania przez kanał roboczy. Port ssania umieszczony w osi długiej fiberoskopu, port narzędziowy poniżej uchwytu. Minimalny rozmiar rurki intubacyjnej 6 mm. Gotowy do użycia bezpośrednio po wyjęciu z opakowania typu blister bez konieczności montowania adapterów lub zastawek. Kompatybilny z monitorem Screeni. Pakowany po 5 sztuk. </t>
  </si>
  <si>
    <t xml:space="preserve">Jednorazowy bronchofiberoskop, posiadający następujące parametry: pole widzenia powyżej 85°, głębia ostrości 5-50 mm, wbudowane oświetlenie LED, długość części roboczej 605 mm, z zagięciem końcówki w zakresie góra/dół 220°, maksymalna średnica zewnętrzna 3,9 mm z kanałem roboczym o średnicy min. 1,4 mm z możliwością odsysania przez kanał roboczy. Port ssania umieszczony w osi długiej fiberoskopu, port narzędziowy poniżej uchwytu. Minimalny rozmiar rurki intubacyjnej 5mm.  Gotowy do użycia bezpośrednio po wyjęciu z opakowania typu blister bez konieczności montowania adapterów lub zastawek.  Kompatybilny z monitorem Screeni. Pakowany po 5 sztuk. </t>
  </si>
  <si>
    <t xml:space="preserve">*W ramach realizacji zamówienia Wykonawca użyczy bezpłatnie  monitor do bronchoskopii na czas trwania umowy. </t>
  </si>
  <si>
    <t>CZĘŚĆ NR 78: Mankiety do Systemu pneumatycznego ucisku sekwencyjnego</t>
  </si>
  <si>
    <r>
      <t xml:space="preserve">Mankiety udowe długie, trójkomorowe, posiadające 3 strefy ucisku, z łącznikiem trójświatłowym do prowadzenia terapii przeciw zakrzepowej, wykonane z materiału odpornego na rozdarcie, przebicie i zamoczenie, 5 szt. w opakowaniu. </t>
    </r>
    <r>
      <rPr>
        <b/>
        <sz val="9"/>
        <rFont val="Arial"/>
        <family val="2"/>
        <charset val="238"/>
      </rPr>
      <t xml:space="preserve">Kompatybilne z urządzeniem Kendall SCD SmartFlow. </t>
    </r>
    <r>
      <rPr>
        <sz val="9"/>
        <rFont val="Arial"/>
        <family val="2"/>
        <charset val="238"/>
      </rPr>
      <t>Dostępne w rozmiarach S, M i L. Zamawiający wybiera pożądany rozmiar przy zamówieniu. Oferta obejmuje wszystkie rozmiary, aby zapewnić możliwość wyboru zgodnie z potrzebami.</t>
    </r>
  </si>
  <si>
    <r>
      <t xml:space="preserve">Mankiety goleniowe, trójkomorowe, posiadające 3 strefy ucisku, z łącznikiem trójświatłowym do prowadzenia terapii przeciw zakrzepowej, wykonane z materiału odpornego na rozdarcie, przebicie i zamoczenie, 5 szt. w opakowaniu. </t>
    </r>
    <r>
      <rPr>
        <b/>
        <sz val="9"/>
        <rFont val="Arial"/>
        <family val="2"/>
        <charset val="238"/>
      </rPr>
      <t xml:space="preserve">Kompatybilne z urządzeniem Kendall SCD SmartFlow. </t>
    </r>
    <r>
      <rPr>
        <sz val="9"/>
        <rFont val="Arial"/>
        <family val="2"/>
        <charset val="238"/>
      </rPr>
      <t>Dostępne w rozmiarach S, M i L. Zamawiający wybiera pożądany rozmiar przy zamówieniu. Oferta obejmuje wszystkie rozmiary, aby zapewnić możliwość wyboru zgodnie z potrzebami.</t>
    </r>
  </si>
  <si>
    <t>CZĘŚĆ NR 79: Akcesoria do aparatu do neuromonitoringu Inomed Medizintechnik, C2 Xplore</t>
  </si>
  <si>
    <t>Sonda bipolarna prosta mikrowidelec (dł. robocza 4.5cm, przewód 3m) do bezpośredniej stymulacji nerwów, sterylna, jednorazowa, opakowanie = 10 szt.</t>
  </si>
  <si>
    <t>Sterylna elektroda 4-kanałowa naklejana na rurki intubacyjne rozm. 7-9mm, powierzchnia elektrody 37x37, w komplecie elektroda neutralna, jednorazowa, opaowanie = 10 szt.</t>
  </si>
  <si>
    <t>FORMULARZ CENOWY</t>
  </si>
  <si>
    <t>Kaniula dożylna wykonana z PUR, ulegająca zmiękczeniu w naczyniu, bezpieczna - posiadająca automatycznie otwierane zabezpieczenie ostrego końca igły stalowej, chroniące po usunięciu igły z kaniuli przed przypadkowym zakłuciem;  do długotrwałego podawania leków i płynów infuzyjnych z dodatkowym okrągłym portem do wstrzyknięć, zintegrowanym koreczkiem. Igła stalowa o szlifie trójpłaszczyznowym, zapewniającym minimalizację oporu podczas wkłucia i redukcję traumatyzacji tkanek. Konstrukcja igły umożliwiająca wizualizację powrotu krwi przed całkowitym wpriowadzeniem kaniuli. Dodatkowo winna charakteryzować się następującymi cechami:  sterylna, pakowana pojedynczo, opakowanie jednostkowe winno zawierać informacje o materiale z jakiego jest wykonana kaniula, o braku zawartości lateksu, datę ważności, wszystkie parametry kaniuli - rozmiar i średnica zewnętrzna, długość przepływu; kaniula widoczna w promieniach RTG -  minimum 4 paski radiocieniujące; posiadająca dodatkowy okrągły port do wstrzyknięć, optymalne środkowe położenie skrzydełek mocujących, przepływ na opakowaniu  jednostkowym w ml/min; opakowanie  folia-papier, wszystkie kaniule z poz. 1 muszą pochodzić od jednego wytwórcy, nazwa wytwórcy (logo) na opakowaniu i bezpośrednio na kaniuli lub muszą posiadać nazwę własną bezpośrednio na kaniuli, umożliwiającą jednoznaczną identyfikacją wytwórcy.*
0,7  x 19                24G przepływ 22ml/min
0,8 – 0,9 x 25        22G przepływ 36ml/min
1,0 – 1,1 x 25        20G przepływ 65ml/min
1,0 – 1,1 x 32-33   20G przepływ 61ml/min
1,2 – 1,3 x32-33    18G przepływ 96ml/min
1,2-1,3 x 45           18G przepływ 103ml/min
1,5 x 45                 17G przepływ 128ml/min
1,7x 45-50             16G przepływ 196ml/min
2,2 x 45-50            14G przepływ 343ml/min</t>
  </si>
  <si>
    <t>Kaniula dożylna wykonana z poliuretanu, z zabezpieczeniem personelu przed przypadkowym zakłuciem w postaci zatrzasku na igle, aktywowanego automatycznie bez ingerencji użytkownika - rekomendowany typ zabezpieczenia wg EPINET  (Exposure Prevention Information Network) na Liście Urządzeń Bezpieczeństwa). Igła stalowa o szlifie trójpłaszczyznowym, zapewniającym minimalizację oporu podczas wkłucia i redukcję traumatyzacji tkanek. Konstrukcja igły umożliwiająca wizualizację powrotu krwi przed całkowitym wpriowadzeniem kaniuli. Kaniula bez portu górnego, z wbudowaną zastawką antywypływową  uniemożliwiającą wypływ krwi podczas kaniulacji, zastawka aktywowana przez podłączenie aparatu, lub strzykawki: dodatkowo winna charakteryzować się następującymi cechami:  sterylna, pakowana pojedynczo, opakowanie jednostkowe winno zawierać informacje o materiale z jakiego jest wykonana kaniula, o braku zawartości lateksu, datę ważności, wszystkie parametry kaniuli - rozmiar i średnica zewnętrzna, długość przepływu; kaniula widoczna w promieniach RTG -  minimum 4 paski radiocieniujące;                                                                                                      
0,7  x 19                24G przepływ 22ml/min
0,9 x 25                 22G przepływ 35ml/min
1,0 – 1,1 x 25        20G  przepływ 65ml/min
1,0 – 1,1 x 32-33   20G  przepływ 60ml/min
1,2 – 1,3 x32-33    18G  przepływ 105ml/min
1,2-1,3 x 45           18G  przepływ 100ml/min
1,7x 45-50             16G  przepływ 22ml/min
2,2 x 45-50            14G   przepływ 22ml/min                                                                                                                                                                        
2,2 x 32-33            14G  przepływ 22ml/min</t>
  </si>
  <si>
    <t>Kleszczyki do biopsji szyjki macicy, typu GYN&amp;PUSH lub równoważne, jednorazowe, pakowane pojedynczo w fabryczne opakowania zapewniające sterylność. Wyposażone w szczęki biopsyjne z mechanizmem chwytającym (ząbek stabilizujący tkankę), kompatybilne z wziernikami ginekologicznymi, z ergonomicznym uchwytem zapewniającym precyzyjne operowanie. Długość całkowita 260 mm</t>
  </si>
  <si>
    <t xml:space="preserve">worki na wymiociny przeznaczone do stosowania w podmiotach leczniczych, jednorazowe. Pojemność 1000 - 1500 ml. Wykonane z przezroczystej, wytrzymałej folii medycznej (np. PE), odpornej na rozerwanie i przeciekanie. Worki wyposażone w sztywny, ergonomiczny kołnierz ułatwiający użycie przez pacjenta oraz system zamkcięcia umożliwiający szczelne zabezpieczenie mzawartości po użyciu. Możliwość korzystania w pozycji zarówno siedzącej jak i leżącej. Brak ostrych krawędzi, szczelne. </t>
  </si>
  <si>
    <t xml:space="preserve">worki na zwłoki (90 cm x 220 cm) kolor czarny, grubość min.
0,15 mm, polietylen, wzmocnione uchwyty, gruba folia LDPE,
zamykane na suwak
</t>
  </si>
</sst>
</file>

<file path=xl/styles.xml><?xml version="1.0" encoding="utf-8"?>
<styleSheet xmlns="http://schemas.openxmlformats.org/spreadsheetml/2006/main">
  <numFmts count="6">
    <numFmt numFmtId="44" formatCode="_-* #,##0.00\ &quot;zł&quot;_-;\-* #,##0.00\ &quot;zł&quot;_-;_-* &quot;-&quot;??\ &quot;zł&quot;_-;_-@_-"/>
    <numFmt numFmtId="164" formatCode="#,##0.00\ [$€-1]"/>
    <numFmt numFmtId="165" formatCode="_-* #,##0.00\ [$zł-415]_-;\-* #,##0.00\ [$zł-415]_-;_-* &quot;-&quot;??\ [$zł-415]_-;_-@_-"/>
    <numFmt numFmtId="166" formatCode="_-* #,##0.00\ &quot;zł&quot;_-;\-* #,##0.00\ &quot;zł&quot;_-;_-* &quot;-&quot;??\ &quot;zł&quot;_-;_-@"/>
    <numFmt numFmtId="167" formatCode="_-* #,##0.00&quot; zł&quot;_-;\-* #,##0.00&quot; zł&quot;_-;_-* \-??&quot; zł&quot;_-;_-@_-"/>
    <numFmt numFmtId="168" formatCode="&quot; &quot;#,##0.00&quot; zł &quot;;&quot;-&quot;#,##0.00&quot; zł &quot;;&quot; -&quot;#&quot; zł &quot;;&quot; &quot;@&quot; &quot;"/>
  </numFmts>
  <fonts count="55">
    <font>
      <sz val="10"/>
      <name val="Arial"/>
      <family val="2"/>
      <charset val="238"/>
    </font>
    <font>
      <sz val="10"/>
      <name val="Arial"/>
      <family val="2"/>
      <charset val="238"/>
    </font>
    <font>
      <b/>
      <sz val="16"/>
      <name val="Arial"/>
      <family val="2"/>
      <charset val="238"/>
    </font>
    <font>
      <b/>
      <sz val="11"/>
      <name val="Arial"/>
      <family val="2"/>
      <charset val="238"/>
    </font>
    <font>
      <b/>
      <sz val="9"/>
      <name val="Arial"/>
      <family val="2"/>
      <charset val="238"/>
    </font>
    <font>
      <sz val="9"/>
      <name val="Arial"/>
      <family val="2"/>
      <charset val="238"/>
    </font>
    <font>
      <b/>
      <sz val="9"/>
      <name val="Arial CE"/>
      <family val="2"/>
      <charset val="238"/>
    </font>
    <font>
      <sz val="9"/>
      <name val="Arial CE"/>
      <family val="2"/>
      <charset val="238"/>
    </font>
    <font>
      <sz val="7"/>
      <name val="Arial CE"/>
      <family val="2"/>
      <charset val="238"/>
    </font>
    <font>
      <sz val="9"/>
      <name val="Arial CE"/>
      <charset val="238"/>
    </font>
    <font>
      <sz val="9"/>
      <color rgb="FFFF0000"/>
      <name val="Arial CE"/>
      <charset val="238"/>
    </font>
    <font>
      <b/>
      <i/>
      <sz val="9"/>
      <color rgb="FFFF0000"/>
      <name val="Arial CE"/>
      <charset val="238"/>
    </font>
    <font>
      <b/>
      <sz val="9"/>
      <color rgb="FFFF0000"/>
      <name val="Arial CE"/>
      <charset val="238"/>
    </font>
    <font>
      <b/>
      <sz val="7"/>
      <color rgb="FFFF0000"/>
      <name val="Arial CE"/>
      <charset val="238"/>
    </font>
    <font>
      <b/>
      <i/>
      <sz val="9"/>
      <name val="Arial CE"/>
      <charset val="238"/>
    </font>
    <font>
      <i/>
      <sz val="9"/>
      <name val="Arial CE"/>
      <charset val="238"/>
    </font>
    <font>
      <sz val="11"/>
      <name val="Arial CE"/>
      <family val="2"/>
      <charset val="238"/>
    </font>
    <font>
      <sz val="11"/>
      <name val="Arial"/>
      <family val="2"/>
      <charset val="238"/>
    </font>
    <font>
      <sz val="11"/>
      <color rgb="FF000000"/>
      <name val="Calibri"/>
      <family val="2"/>
      <charset val="238"/>
    </font>
    <font>
      <i/>
      <sz val="9"/>
      <name val="Arial"/>
      <family val="2"/>
      <charset val="238"/>
    </font>
    <font>
      <sz val="9"/>
      <color rgb="FF000000"/>
      <name val="Arial"/>
      <family val="2"/>
      <charset val="238"/>
    </font>
    <font>
      <sz val="11"/>
      <color rgb="FF000000"/>
      <name val="Arial"/>
      <family val="2"/>
      <charset val="238"/>
    </font>
    <font>
      <sz val="9"/>
      <color rgb="FF00B050"/>
      <name val="Arial"/>
      <family val="2"/>
      <charset val="238"/>
    </font>
    <font>
      <i/>
      <sz val="11"/>
      <name val="Arial"/>
      <family val="2"/>
      <charset val="238"/>
    </font>
    <font>
      <vertAlign val="superscript"/>
      <sz val="9"/>
      <name val="Arial"/>
      <family val="2"/>
      <charset val="238"/>
    </font>
    <font>
      <b/>
      <sz val="9"/>
      <name val="Arial CE"/>
      <charset val="238"/>
    </font>
    <font>
      <sz val="11"/>
      <color rgb="FF0070C0"/>
      <name val="Arial CE"/>
      <family val="2"/>
      <charset val="238"/>
    </font>
    <font>
      <sz val="9"/>
      <color rgb="FFFF0000"/>
      <name val="Arial"/>
      <family val="2"/>
      <charset val="238"/>
    </font>
    <font>
      <sz val="9"/>
      <color rgb="FF0070C0"/>
      <name val="Arial CE"/>
      <family val="2"/>
      <charset val="238"/>
    </font>
    <font>
      <sz val="9"/>
      <color theme="1"/>
      <name val="Arial"/>
      <family val="2"/>
      <charset val="238"/>
    </font>
    <font>
      <b/>
      <sz val="11"/>
      <color rgb="FFFF0000"/>
      <name val="Arial CE"/>
      <charset val="238"/>
    </font>
    <font>
      <sz val="9"/>
      <name val="Czcionka tekstu podstawowego"/>
      <charset val="238"/>
    </font>
    <font>
      <b/>
      <i/>
      <sz val="8"/>
      <color rgb="FFFF0000"/>
      <name val="Arial CE"/>
      <charset val="238"/>
    </font>
    <font>
      <i/>
      <sz val="8"/>
      <color rgb="FFFF0000"/>
      <name val="Arial CE"/>
      <charset val="238"/>
    </font>
    <font>
      <sz val="10"/>
      <color theme="0"/>
      <name val="Arial"/>
      <family val="2"/>
      <charset val="238"/>
    </font>
    <font>
      <b/>
      <i/>
      <sz val="8"/>
      <name val="Arial CE"/>
      <charset val="238"/>
    </font>
    <font>
      <b/>
      <i/>
      <sz val="9"/>
      <name val="Arial"/>
      <family val="2"/>
      <charset val="238"/>
    </font>
    <font>
      <sz val="9"/>
      <color rgb="FFFFC000"/>
      <name val="Arial"/>
      <family val="2"/>
      <charset val="238"/>
    </font>
    <font>
      <i/>
      <sz val="9"/>
      <name val="Arial CE"/>
      <family val="2"/>
      <charset val="238"/>
    </font>
    <font>
      <i/>
      <sz val="11"/>
      <name val="Arial CE"/>
      <family val="2"/>
      <charset val="238"/>
    </font>
    <font>
      <b/>
      <sz val="11"/>
      <name val="Arial CE"/>
      <family val="2"/>
      <charset val="238"/>
    </font>
    <font>
      <sz val="9"/>
      <color rgb="FF0070C0"/>
      <name val="Arial"/>
      <family val="2"/>
      <charset val="238"/>
    </font>
    <font>
      <sz val="9"/>
      <color rgb="FFFF0000"/>
      <name val="Arial CE"/>
      <family val="2"/>
      <charset val="238"/>
    </font>
    <font>
      <i/>
      <sz val="9"/>
      <color rgb="FFFF0000"/>
      <name val="Arial"/>
      <family val="2"/>
      <charset val="238"/>
    </font>
    <font>
      <sz val="11"/>
      <color rgb="FF0070C0"/>
      <name val="Arial"/>
      <family val="2"/>
      <charset val="238"/>
    </font>
    <font>
      <vertAlign val="superscript"/>
      <sz val="9"/>
      <name val="Algerian"/>
      <family val="5"/>
    </font>
    <font>
      <sz val="9"/>
      <name val="Arial"/>
      <family val="2"/>
      <charset val="1"/>
    </font>
    <font>
      <i/>
      <vertAlign val="superscript"/>
      <sz val="9"/>
      <name val="Arial CE"/>
      <charset val="238"/>
    </font>
    <font>
      <sz val="10"/>
      <name val="Arial CE"/>
      <charset val="238"/>
    </font>
    <font>
      <sz val="9"/>
      <color rgb="FF00B050"/>
      <name val="Arial CE"/>
      <charset val="238"/>
    </font>
    <font>
      <b/>
      <sz val="8"/>
      <name val="Arial"/>
      <family val="2"/>
      <charset val="238"/>
    </font>
    <font>
      <sz val="11"/>
      <color theme="1"/>
      <name val="Arial"/>
      <family val="2"/>
      <charset val="238"/>
    </font>
    <font>
      <sz val="11"/>
      <color rgb="FF000000"/>
      <name val="Czcionka tekstu podstawowego"/>
      <family val="2"/>
      <charset val="238"/>
    </font>
    <font>
      <sz val="11"/>
      <color theme="1"/>
      <name val="Calibri"/>
      <family val="2"/>
      <charset val="238"/>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medium">
        <color indexed="64"/>
      </top>
      <bottom style="thin">
        <color indexed="64"/>
      </bottom>
      <diagonal/>
    </border>
    <border>
      <left style="thin">
        <color indexed="8"/>
      </left>
      <right style="thin">
        <color indexed="64"/>
      </right>
      <top style="thin">
        <color indexed="64"/>
      </top>
      <bottom/>
      <diagonal/>
    </border>
    <border>
      <left style="thin">
        <color indexed="64"/>
      </left>
      <right style="thin">
        <color indexed="8"/>
      </right>
      <top style="thin">
        <color indexed="8"/>
      </top>
      <bottom style="thin">
        <color indexed="64"/>
      </bottom>
      <diagonal/>
    </border>
    <border>
      <left/>
      <right/>
      <top style="thin">
        <color indexed="64"/>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style="thin">
        <color indexed="8"/>
      </top>
      <bottom/>
      <diagonal/>
    </border>
    <border>
      <left/>
      <right style="thin">
        <color auto="1"/>
      </right>
      <top style="thin">
        <color auto="1"/>
      </top>
      <bottom style="thin">
        <color auto="1"/>
      </bottom>
      <diagonal/>
    </border>
    <border>
      <left/>
      <right style="thin">
        <color indexed="8"/>
      </right>
      <top style="thin">
        <color indexed="8"/>
      </top>
      <bottom style="thin">
        <color indexed="64"/>
      </bottom>
      <diagonal/>
    </border>
    <border>
      <left/>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style="medium">
        <color indexed="64"/>
      </right>
      <top/>
      <bottom/>
      <diagonal/>
    </border>
    <border>
      <left style="thin">
        <color theme="1"/>
      </left>
      <right style="thin">
        <color theme="1"/>
      </right>
      <top style="thin">
        <color theme="1"/>
      </top>
      <bottom style="thin">
        <color theme="1"/>
      </bottom>
      <diagonal/>
    </border>
  </borders>
  <cellStyleXfs count="20">
    <xf numFmtId="0" fontId="0" fillId="0" borderId="0"/>
    <xf numFmtId="44" fontId="1" fillId="0" borderId="0" applyFont="0" applyFill="0" applyBorder="0" applyAlignment="0" applyProtection="0"/>
    <xf numFmtId="9" fontId="1" fillId="0" borderId="0" applyFont="0" applyFill="0" applyBorder="0" applyAlignment="0" applyProtection="0"/>
    <xf numFmtId="164" fontId="18" fillId="0" borderId="0" applyBorder="0" applyProtection="0"/>
    <xf numFmtId="0" fontId="1" fillId="0" borderId="0"/>
    <xf numFmtId="44" fontId="1" fillId="0" borderId="0" applyFont="0" applyFill="0" applyBorder="0" applyAlignment="0" applyProtection="0"/>
    <xf numFmtId="0" fontId="48"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8" fontId="51" fillId="0" borderId="0"/>
    <xf numFmtId="0" fontId="48" fillId="0" borderId="0"/>
    <xf numFmtId="0" fontId="48" fillId="0" borderId="0"/>
    <xf numFmtId="0" fontId="52" fillId="0" borderId="0"/>
    <xf numFmtId="0" fontId="48" fillId="0" borderId="0"/>
    <xf numFmtId="0" fontId="48" fillId="0" borderId="0"/>
    <xf numFmtId="0" fontId="53" fillId="0" borderId="0"/>
    <xf numFmtId="9" fontId="1" fillId="0" borderId="0" applyFont="0" applyFill="0" applyBorder="0" applyAlignment="0" applyProtection="0"/>
    <xf numFmtId="0" fontId="54" fillId="0" borderId="34" applyAlignment="0">
      <alignment vertical="top"/>
    </xf>
    <xf numFmtId="164" fontId="18" fillId="0" borderId="0" applyBorder="0" applyProtection="0"/>
  </cellStyleXfs>
  <cellXfs count="340">
    <xf numFmtId="0" fontId="0" fillId="0" borderId="0" xfId="0"/>
    <xf numFmtId="0" fontId="3" fillId="0" borderId="0" xfId="0" applyFont="1" applyFill="1" applyAlignment="1">
      <alignment vertical="center" wrapText="1"/>
    </xf>
    <xf numFmtId="0" fontId="4" fillId="0" borderId="0" xfId="0" applyFont="1"/>
    <xf numFmtId="0" fontId="2" fillId="0" borderId="0" xfId="0" applyFont="1"/>
    <xf numFmtId="0" fontId="5" fillId="0" borderId="0" xfId="0" applyFont="1"/>
    <xf numFmtId="0" fontId="6" fillId="0" borderId="0" xfId="0" applyFont="1" applyFill="1" applyAlignment="1"/>
    <xf numFmtId="0" fontId="5" fillId="0" borderId="0" xfId="0" applyFont="1" applyFill="1" applyAlignment="1">
      <alignment vertical="center"/>
    </xf>
    <xf numFmtId="0" fontId="5" fillId="0" borderId="0" xfId="0" applyNumberFormat="1" applyFont="1" applyFill="1" applyAlignment="1">
      <alignment horizontal="center" vertical="center"/>
    </xf>
    <xf numFmtId="0" fontId="5" fillId="0" borderId="0" xfId="0" applyNumberFormat="1" applyFont="1" applyFill="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0" xfId="0" applyFont="1" applyFill="1" applyAlignment="1">
      <alignment vertical="center"/>
    </xf>
    <xf numFmtId="0" fontId="5" fillId="0" borderId="2" xfId="0" applyFont="1" applyBorder="1" applyAlignment="1">
      <alignment horizontal="center" vertical="center"/>
    </xf>
    <xf numFmtId="0" fontId="5" fillId="0" borderId="3" xfId="0" applyFont="1" applyBorder="1" applyAlignment="1">
      <alignment horizontal="left" vertical="center" wrapText="1"/>
    </xf>
    <xf numFmtId="0" fontId="5" fillId="0" borderId="3" xfId="0" applyFont="1" applyBorder="1" applyAlignment="1">
      <alignment horizontal="center" vertical="center"/>
    </xf>
    <xf numFmtId="0" fontId="5" fillId="0" borderId="3" xfId="1" applyNumberFormat="1" applyFont="1" applyFill="1" applyBorder="1" applyAlignment="1">
      <alignment horizontal="center" vertical="center"/>
    </xf>
    <xf numFmtId="44" fontId="5" fillId="0" borderId="3" xfId="1" applyFont="1" applyFill="1" applyBorder="1" applyAlignment="1">
      <alignment horizontal="center" vertical="center"/>
    </xf>
    <xf numFmtId="0" fontId="5" fillId="0" borderId="3" xfId="1" applyNumberFormat="1" applyFont="1" applyFill="1" applyBorder="1" applyAlignment="1">
      <alignment horizontal="center" vertical="center" wrapText="1"/>
    </xf>
    <xf numFmtId="44" fontId="7" fillId="0" borderId="0" xfId="0" applyNumberFormat="1" applyFont="1" applyFill="1" applyAlignment="1">
      <alignment vertical="center"/>
    </xf>
    <xf numFmtId="0" fontId="5" fillId="0" borderId="4" xfId="0" applyFont="1" applyBorder="1" applyAlignment="1">
      <alignment horizontal="center" vertical="center"/>
    </xf>
    <xf numFmtId="0" fontId="5" fillId="0" borderId="5" xfId="0" applyFont="1" applyBorder="1" applyAlignment="1">
      <alignment vertical="center" wrapText="1"/>
    </xf>
    <xf numFmtId="0" fontId="5" fillId="0" borderId="6" xfId="0" applyFont="1" applyBorder="1" applyAlignment="1">
      <alignment horizontal="center" vertical="center"/>
    </xf>
    <xf numFmtId="0" fontId="5" fillId="0" borderId="6" xfId="1" applyNumberFormat="1" applyFont="1" applyFill="1" applyBorder="1" applyAlignment="1">
      <alignment horizontal="center" vertical="center"/>
    </xf>
    <xf numFmtId="44" fontId="5" fillId="0" borderId="6" xfId="1" applyFont="1" applyFill="1" applyBorder="1" applyAlignment="1">
      <alignment horizontal="center" vertical="center"/>
    </xf>
    <xf numFmtId="0" fontId="5" fillId="0" borderId="6" xfId="1" applyNumberFormat="1" applyFont="1" applyFill="1" applyBorder="1" applyAlignment="1">
      <alignment horizontal="center" vertical="center" wrapText="1"/>
    </xf>
    <xf numFmtId="0" fontId="10" fillId="0" borderId="0" xfId="0" applyFont="1" applyFill="1" applyAlignment="1">
      <alignment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Border="1" applyAlignment="1">
      <alignment vertical="center" wrapText="1"/>
    </xf>
    <xf numFmtId="44" fontId="5" fillId="0" borderId="1" xfId="0" applyNumberFormat="1" applyFont="1" applyFill="1" applyBorder="1" applyAlignment="1">
      <alignment horizontal="center" vertical="center"/>
    </xf>
    <xf numFmtId="44" fontId="5" fillId="0" borderId="0" xfId="0" applyNumberFormat="1" applyFont="1" applyFill="1" applyBorder="1" applyAlignment="1">
      <alignment horizontal="center" vertical="center"/>
    </xf>
    <xf numFmtId="0" fontId="11" fillId="0" borderId="0" xfId="0" applyFont="1" applyAlignment="1">
      <alignment horizontal="left" vertical="center" wrapText="1"/>
    </xf>
    <xf numFmtId="0" fontId="12" fillId="0" borderId="0" xfId="0" applyFont="1" applyAlignment="1">
      <alignment vertical="center"/>
    </xf>
    <xf numFmtId="0" fontId="12" fillId="0" borderId="0" xfId="0" applyFont="1" applyFill="1" applyAlignment="1">
      <alignment vertical="center"/>
    </xf>
    <xf numFmtId="0" fontId="13" fillId="0" borderId="0" xfId="0" applyFont="1" applyAlignment="1">
      <alignment vertical="center"/>
    </xf>
    <xf numFmtId="0" fontId="11" fillId="0" borderId="0" xfId="0" applyFont="1" applyFill="1" applyAlignment="1">
      <alignment horizontal="left" vertical="center" wrapText="1"/>
    </xf>
    <xf numFmtId="0" fontId="13" fillId="0" borderId="0" xfId="0" applyFont="1" applyFill="1" applyAlignment="1">
      <alignment vertical="center"/>
    </xf>
    <xf numFmtId="0" fontId="15" fillId="0" borderId="0" xfId="0" applyFont="1" applyAlignment="1">
      <alignment horizontal="left" vertical="center" wrapText="1"/>
    </xf>
    <xf numFmtId="0" fontId="8" fillId="0" borderId="0" xfId="0" applyFont="1" applyFill="1" applyAlignment="1">
      <alignment vertical="center"/>
    </xf>
    <xf numFmtId="0" fontId="15" fillId="0" borderId="0" xfId="0" applyFont="1" applyFill="1" applyAlignment="1">
      <alignment horizontal="left" vertical="center" wrapText="1"/>
    </xf>
    <xf numFmtId="0" fontId="5" fillId="0" borderId="0" xfId="0" applyNumberFormat="1" applyFont="1" applyFill="1" applyBorder="1" applyAlignment="1">
      <alignment horizontal="center" vertical="center"/>
    </xf>
    <xf numFmtId="0" fontId="16" fillId="0" borderId="0" xfId="0" applyFont="1" applyAlignment="1">
      <alignment vertical="center"/>
    </xf>
    <xf numFmtId="0" fontId="5" fillId="0" borderId="7" xfId="0" applyFont="1" applyBorder="1" applyAlignment="1">
      <alignment vertical="center" wrapText="1"/>
    </xf>
    <xf numFmtId="44" fontId="7" fillId="0" borderId="6" xfId="1" applyFont="1" applyFill="1" applyBorder="1" applyAlignment="1">
      <alignment horizontal="right" vertical="center"/>
    </xf>
    <xf numFmtId="44" fontId="9" fillId="0" borderId="6" xfId="1" applyFont="1" applyFill="1" applyBorder="1" applyAlignment="1">
      <alignment horizontal="right" vertical="center"/>
    </xf>
    <xf numFmtId="0" fontId="5" fillId="0" borderId="5" xfId="0" applyFont="1" applyBorder="1" applyAlignment="1">
      <alignment horizontal="center" vertical="center"/>
    </xf>
    <xf numFmtId="0" fontId="5" fillId="0" borderId="8" xfId="1" applyNumberFormat="1" applyFont="1" applyFill="1" applyBorder="1" applyAlignment="1">
      <alignment horizontal="center" vertical="center"/>
    </xf>
    <xf numFmtId="0" fontId="17" fillId="0" borderId="0" xfId="0" applyFont="1"/>
    <xf numFmtId="0" fontId="6" fillId="0" borderId="0" xfId="0" applyFont="1" applyFill="1" applyAlignment="1">
      <alignment vertical="center"/>
    </xf>
    <xf numFmtId="0" fontId="5" fillId="0" borderId="5" xfId="0" applyFont="1" applyBorder="1" applyAlignment="1">
      <alignment horizontal="center" vertical="center" wrapText="1"/>
    </xf>
    <xf numFmtId="0" fontId="5" fillId="0" borderId="5" xfId="1" applyNumberFormat="1" applyFont="1" applyFill="1" applyBorder="1" applyAlignment="1">
      <alignment horizontal="center" vertical="center"/>
    </xf>
    <xf numFmtId="0" fontId="5" fillId="0" borderId="0" xfId="0" applyFont="1" applyFill="1"/>
    <xf numFmtId="0" fontId="5" fillId="0" borderId="9" xfId="1" applyNumberFormat="1" applyFont="1" applyFill="1" applyBorder="1" applyAlignment="1">
      <alignment horizontal="center" vertical="center"/>
    </xf>
    <xf numFmtId="0" fontId="4" fillId="0" borderId="0" xfId="0" applyFont="1" applyFill="1" applyAlignment="1"/>
    <xf numFmtId="0" fontId="17" fillId="0" borderId="0" xfId="0" applyFont="1" applyFill="1" applyAlignment="1">
      <alignment vertical="center"/>
    </xf>
    <xf numFmtId="0" fontId="5" fillId="0" borderId="5" xfId="0" applyFont="1" applyFill="1" applyBorder="1" applyAlignment="1">
      <alignment horizontal="center" vertical="center"/>
    </xf>
    <xf numFmtId="0" fontId="5" fillId="0" borderId="5" xfId="0" applyFont="1" applyFill="1" applyBorder="1" applyAlignment="1">
      <alignment vertical="center" wrapText="1"/>
    </xf>
    <xf numFmtId="0" fontId="5" fillId="0" borderId="6" xfId="0" applyNumberFormat="1" applyFont="1" applyFill="1" applyBorder="1" applyAlignment="1">
      <alignment horizontal="center" vertical="center"/>
    </xf>
    <xf numFmtId="44" fontId="5" fillId="0" borderId="6" xfId="3" applyNumberFormat="1" applyFont="1" applyBorder="1" applyAlignment="1">
      <alignment horizontal="center" vertical="center"/>
    </xf>
    <xf numFmtId="44" fontId="5" fillId="0" borderId="6" xfId="1" applyNumberFormat="1" applyFont="1" applyFill="1" applyBorder="1" applyAlignment="1">
      <alignment horizontal="right" vertical="center"/>
    </xf>
    <xf numFmtId="0" fontId="17" fillId="0" borderId="0" xfId="0" applyFont="1" applyAlignment="1">
      <alignment vertical="center"/>
    </xf>
    <xf numFmtId="44" fontId="5" fillId="0" borderId="6" xfId="1" applyNumberFormat="1" applyFont="1" applyFill="1" applyBorder="1" applyAlignment="1">
      <alignment horizontal="center" vertical="center"/>
    </xf>
    <xf numFmtId="0" fontId="20" fillId="0" borderId="0" xfId="0" applyFont="1" applyFill="1"/>
    <xf numFmtId="0" fontId="21" fillId="0" borderId="0" xfId="0" applyFont="1" applyFill="1"/>
    <xf numFmtId="0" fontId="21" fillId="0" borderId="0" xfId="0" applyFont="1"/>
    <xf numFmtId="0" fontId="5" fillId="0" borderId="3" xfId="0" applyFont="1" applyFill="1" applyBorder="1" applyAlignment="1">
      <alignment horizontal="center" vertical="center"/>
    </xf>
    <xf numFmtId="0" fontId="5" fillId="0" borderId="10" xfId="0" applyFont="1" applyFill="1" applyBorder="1" applyAlignment="1">
      <alignment vertical="center" wrapText="1"/>
    </xf>
    <xf numFmtId="0" fontId="5" fillId="0" borderId="6" xfId="0" applyFont="1" applyFill="1" applyBorder="1" applyAlignment="1">
      <alignment horizontal="center" vertical="center"/>
    </xf>
    <xf numFmtId="0" fontId="23" fillId="0" borderId="0" xfId="0" applyFont="1" applyFill="1" applyAlignment="1">
      <alignment vertical="center"/>
    </xf>
    <xf numFmtId="0" fontId="23" fillId="0" borderId="0" xfId="0" applyFont="1" applyAlignment="1">
      <alignment vertical="center"/>
    </xf>
    <xf numFmtId="0" fontId="19" fillId="0" borderId="0" xfId="0" applyFont="1" applyFill="1" applyAlignment="1">
      <alignment vertical="center"/>
    </xf>
    <xf numFmtId="0" fontId="17" fillId="0" borderId="0" xfId="0" applyFont="1" applyFill="1"/>
    <xf numFmtId="0" fontId="25" fillId="0" borderId="0" xfId="0" applyFont="1" applyFill="1" applyAlignment="1"/>
    <xf numFmtId="0" fontId="16" fillId="0" borderId="0" xfId="0" applyFont="1" applyFill="1" applyAlignment="1">
      <alignment vertical="center"/>
    </xf>
    <xf numFmtId="0" fontId="5" fillId="0" borderId="2" xfId="0" applyFont="1" applyFill="1" applyBorder="1" applyAlignment="1">
      <alignment horizontal="center" vertical="center"/>
    </xf>
    <xf numFmtId="44" fontId="7" fillId="0" borderId="6" xfId="1" applyNumberFormat="1" applyFont="1" applyFill="1" applyBorder="1" applyAlignment="1">
      <alignment horizontal="right" vertical="center"/>
    </xf>
    <xf numFmtId="44" fontId="9" fillId="0" borderId="6" xfId="1" applyNumberFormat="1" applyFont="1" applyFill="1" applyBorder="1" applyAlignment="1">
      <alignment horizontal="right" vertical="center"/>
    </xf>
    <xf numFmtId="0" fontId="26" fillId="0" borderId="0" xfId="0" applyFont="1" applyFill="1" applyAlignment="1">
      <alignment vertical="center"/>
    </xf>
    <xf numFmtId="0" fontId="20" fillId="0" borderId="0" xfId="0" applyFont="1" applyFill="1" applyAlignment="1">
      <alignment vertical="center"/>
    </xf>
    <xf numFmtId="0" fontId="20" fillId="0" borderId="0" xfId="0" applyFont="1"/>
    <xf numFmtId="0" fontId="5" fillId="0" borderId="11" xfId="0" applyFont="1" applyFill="1" applyBorder="1" applyAlignment="1">
      <alignment vertical="center" wrapText="1"/>
    </xf>
    <xf numFmtId="0" fontId="7" fillId="0" borderId="0" xfId="0" applyFont="1" applyFill="1" applyAlignment="1">
      <alignment vertical="center" wrapText="1"/>
    </xf>
    <xf numFmtId="44" fontId="5" fillId="0" borderId="12" xfId="1" applyFont="1" applyFill="1" applyBorder="1" applyAlignment="1">
      <alignment horizontal="center" vertical="center" wrapText="1"/>
    </xf>
    <xf numFmtId="44" fontId="5" fillId="0" borderId="6" xfId="1" applyFont="1" applyFill="1" applyBorder="1" applyAlignment="1">
      <alignment horizontal="center" vertical="center" wrapText="1"/>
    </xf>
    <xf numFmtId="0" fontId="5" fillId="0" borderId="13" xfId="1"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13" xfId="0" applyFont="1" applyFill="1" applyBorder="1" applyAlignment="1">
      <alignment wrapText="1"/>
    </xf>
    <xf numFmtId="0" fontId="5" fillId="0" borderId="11" xfId="0" applyFont="1" applyFill="1" applyBorder="1" applyAlignment="1">
      <alignment horizontal="center" vertical="center"/>
    </xf>
    <xf numFmtId="0" fontId="5" fillId="0" borderId="14" xfId="1" applyNumberFormat="1" applyFont="1" applyFill="1" applyBorder="1" applyAlignment="1">
      <alignment horizontal="center" vertical="center"/>
    </xf>
    <xf numFmtId="44" fontId="5" fillId="0" borderId="14" xfId="1" applyFont="1" applyFill="1" applyBorder="1" applyAlignment="1">
      <alignment horizontal="center" vertical="center"/>
    </xf>
    <xf numFmtId="44" fontId="7" fillId="0" borderId="14" xfId="1" applyNumberFormat="1" applyFont="1" applyFill="1" applyBorder="1" applyAlignment="1">
      <alignment horizontal="right" vertical="center"/>
    </xf>
    <xf numFmtId="44" fontId="9" fillId="0" borderId="14" xfId="1" applyNumberFormat="1" applyFont="1" applyFill="1" applyBorder="1" applyAlignment="1">
      <alignment horizontal="right" vertical="center"/>
    </xf>
    <xf numFmtId="0" fontId="5" fillId="0" borderId="14" xfId="0" applyFont="1" applyFill="1" applyBorder="1" applyAlignment="1">
      <alignment wrapText="1"/>
    </xf>
    <xf numFmtId="0" fontId="5" fillId="0" borderId="7" xfId="0" applyFont="1" applyFill="1" applyBorder="1" applyAlignment="1">
      <alignment vertical="center" wrapText="1"/>
    </xf>
    <xf numFmtId="0" fontId="26" fillId="0" borderId="0" xfId="0" applyFont="1" applyFill="1" applyBorder="1" applyAlignment="1">
      <alignment vertical="center"/>
    </xf>
    <xf numFmtId="0" fontId="16" fillId="0" borderId="0" xfId="0" applyFont="1" applyBorder="1" applyAlignment="1">
      <alignment vertical="center"/>
    </xf>
    <xf numFmtId="0" fontId="27" fillId="0" borderId="6" xfId="0" applyFont="1" applyBorder="1" applyAlignment="1">
      <alignment horizontal="center" vertical="center" wrapText="1"/>
    </xf>
    <xf numFmtId="0" fontId="28" fillId="0" borderId="0" xfId="0" applyFont="1" applyFill="1" applyBorder="1" applyAlignment="1">
      <alignment vertical="center"/>
    </xf>
    <xf numFmtId="0" fontId="6" fillId="0" borderId="0" xfId="0" applyFont="1" applyFill="1" applyAlignment="1">
      <alignment horizontal="left"/>
    </xf>
    <xf numFmtId="44" fontId="7" fillId="0" borderId="14" xfId="1" applyFont="1" applyFill="1" applyBorder="1" applyAlignment="1">
      <alignment horizontal="right" vertical="center"/>
    </xf>
    <xf numFmtId="44" fontId="9" fillId="0" borderId="14" xfId="1" applyFont="1" applyFill="1" applyBorder="1" applyAlignment="1">
      <alignment horizontal="right" vertical="center"/>
    </xf>
    <xf numFmtId="0" fontId="5" fillId="0" borderId="14" xfId="1" applyNumberFormat="1"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12" xfId="1" applyNumberFormat="1" applyFont="1" applyFill="1" applyBorder="1" applyAlignment="1">
      <alignment horizontal="center" vertical="center"/>
    </xf>
    <xf numFmtId="44" fontId="7" fillId="0" borderId="12" xfId="1" applyFont="1" applyFill="1" applyBorder="1" applyAlignment="1">
      <alignment horizontal="right" vertical="center"/>
    </xf>
    <xf numFmtId="44" fontId="9" fillId="0" borderId="12" xfId="1" applyFont="1" applyFill="1" applyBorder="1" applyAlignment="1">
      <alignment horizontal="right" vertical="center"/>
    </xf>
    <xf numFmtId="0" fontId="5" fillId="0" borderId="12" xfId="1" applyNumberFormat="1" applyFont="1" applyFill="1" applyBorder="1" applyAlignment="1">
      <alignment horizontal="center" vertical="center" wrapText="1"/>
    </xf>
    <xf numFmtId="0" fontId="5" fillId="0" borderId="6" xfId="0" applyFont="1" applyBorder="1" applyAlignment="1">
      <alignment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xf>
    <xf numFmtId="44" fontId="7" fillId="0" borderId="3" xfId="1" applyFont="1" applyFill="1" applyBorder="1" applyAlignment="1">
      <alignment horizontal="right" vertical="center"/>
    </xf>
    <xf numFmtId="44" fontId="9" fillId="0" borderId="3" xfId="1" applyFont="1" applyFill="1" applyBorder="1" applyAlignment="1">
      <alignment horizontal="right" vertical="center"/>
    </xf>
    <xf numFmtId="0" fontId="5" fillId="0" borderId="5" xfId="0" applyFont="1" applyFill="1" applyBorder="1" applyAlignment="1">
      <alignment horizontal="left" vertical="center" wrapText="1"/>
    </xf>
    <xf numFmtId="0" fontId="5" fillId="0" borderId="0" xfId="0" applyFont="1" applyAlignment="1">
      <alignment vertical="center"/>
    </xf>
    <xf numFmtId="0" fontId="5" fillId="0" borderId="6" xfId="0" applyFont="1" applyFill="1" applyBorder="1" applyAlignment="1">
      <alignment vertical="center" wrapText="1"/>
    </xf>
    <xf numFmtId="0" fontId="5" fillId="0" borderId="15" xfId="0" applyFont="1" applyFill="1" applyBorder="1" applyAlignment="1">
      <alignment horizontal="center" vertical="center"/>
    </xf>
    <xf numFmtId="0" fontId="5" fillId="0" borderId="9" xfId="0" applyFont="1" applyFill="1" applyBorder="1" applyAlignment="1">
      <alignment vertical="center" wrapText="1"/>
    </xf>
    <xf numFmtId="0" fontId="5" fillId="0" borderId="16" xfId="0" applyFont="1" applyFill="1" applyBorder="1" applyAlignment="1">
      <alignment horizontal="center" vertical="center"/>
    </xf>
    <xf numFmtId="0" fontId="29" fillId="0" borderId="6" xfId="0" applyFont="1" applyBorder="1" applyAlignment="1">
      <alignment vertical="center" wrapText="1"/>
    </xf>
    <xf numFmtId="0" fontId="5" fillId="0" borderId="15" xfId="0" applyFont="1" applyFill="1" applyBorder="1" applyAlignment="1">
      <alignment vertical="center" wrapText="1"/>
    </xf>
    <xf numFmtId="0" fontId="30" fillId="0" borderId="0" xfId="0" applyFont="1" applyAlignment="1">
      <alignment vertical="center"/>
    </xf>
    <xf numFmtId="0" fontId="14" fillId="0" borderId="0" xfId="0" applyFont="1" applyAlignment="1">
      <alignment horizontal="left" vertical="center" wrapText="1"/>
    </xf>
    <xf numFmtId="0" fontId="5" fillId="0" borderId="8" xfId="0" applyFont="1" applyFill="1" applyBorder="1" applyAlignment="1">
      <alignment horizontal="left" vertical="center" wrapText="1"/>
    </xf>
    <xf numFmtId="0" fontId="7" fillId="0" borderId="6" xfId="0" applyFont="1" applyFill="1" applyBorder="1" applyAlignment="1">
      <alignment horizontal="center" vertical="center"/>
    </xf>
    <xf numFmtId="0" fontId="7" fillId="0" borderId="14"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xf numFmtId="0" fontId="4" fillId="0" borderId="0" xfId="0" applyNumberFormat="1" applyFont="1" applyFill="1" applyAlignment="1">
      <alignment horizontal="center" vertical="center"/>
    </xf>
    <xf numFmtId="0" fontId="4" fillId="0" borderId="0" xfId="0" applyNumberFormat="1" applyFont="1" applyFill="1" applyAlignment="1">
      <alignment horizontal="right"/>
    </xf>
    <xf numFmtId="164" fontId="4" fillId="0" borderId="0" xfId="0" applyNumberFormat="1" applyFont="1" applyFill="1" applyBorder="1"/>
    <xf numFmtId="0" fontId="4" fillId="0" borderId="0" xfId="0" applyNumberFormat="1" applyFont="1" applyFill="1"/>
    <xf numFmtId="0" fontId="5" fillId="0" borderId="0" xfId="0" applyFont="1" applyFill="1" applyBorder="1" applyAlignment="1">
      <alignment horizontal="left" vertical="center" wrapText="1"/>
    </xf>
    <xf numFmtId="0" fontId="5" fillId="0" borderId="17" xfId="0" applyFont="1" applyBorder="1" applyAlignment="1">
      <alignment vertical="center" wrapText="1"/>
    </xf>
    <xf numFmtId="0" fontId="27" fillId="0" borderId="0" xfId="0" applyFont="1" applyFill="1" applyAlignment="1">
      <alignment vertical="center"/>
    </xf>
    <xf numFmtId="0" fontId="5" fillId="0" borderId="18" xfId="0" applyFont="1" applyFill="1" applyBorder="1" applyAlignment="1">
      <alignment vertical="center" wrapText="1"/>
    </xf>
    <xf numFmtId="0" fontId="5" fillId="0" borderId="9" xfId="0" applyFont="1" applyFill="1" applyBorder="1" applyAlignment="1">
      <alignment horizontal="center" vertical="center"/>
    </xf>
    <xf numFmtId="0" fontId="5" fillId="0" borderId="19" xfId="0" applyFont="1" applyFill="1" applyBorder="1" applyAlignment="1">
      <alignment vertical="center" wrapText="1"/>
    </xf>
    <xf numFmtId="0" fontId="5" fillId="0" borderId="12" xfId="0" applyFont="1" applyFill="1" applyBorder="1" applyAlignment="1">
      <alignment horizontal="center" vertical="center"/>
    </xf>
    <xf numFmtId="44" fontId="7" fillId="0" borderId="12" xfId="1" applyNumberFormat="1" applyFont="1" applyFill="1" applyBorder="1" applyAlignment="1">
      <alignment horizontal="right" vertical="center"/>
    </xf>
    <xf numFmtId="44" fontId="9" fillId="0" borderId="12" xfId="1" applyNumberFormat="1" applyFont="1" applyFill="1" applyBorder="1" applyAlignment="1">
      <alignment horizontal="right" vertical="center"/>
    </xf>
    <xf numFmtId="0" fontId="6" fillId="0" borderId="0" xfId="0" applyFont="1" applyFill="1"/>
    <xf numFmtId="0" fontId="5" fillId="0" borderId="0" xfId="0" applyFont="1" applyAlignment="1">
      <alignment horizontal="center" vertical="center"/>
    </xf>
    <xf numFmtId="0" fontId="5" fillId="0" borderId="11" xfId="0" applyFont="1" applyBorder="1" applyAlignment="1">
      <alignment vertical="center" wrapText="1"/>
    </xf>
    <xf numFmtId="0" fontId="5" fillId="0" borderId="0" xfId="0" applyFont="1" applyAlignment="1">
      <alignment vertical="center" wrapText="1"/>
    </xf>
    <xf numFmtId="44" fontId="5" fillId="0" borderId="1" xfId="0" applyNumberFormat="1" applyFont="1" applyBorder="1" applyAlignment="1">
      <alignment horizontal="center" vertical="center"/>
    </xf>
    <xf numFmtId="44" fontId="5" fillId="0" borderId="0" xfId="0" applyNumberFormat="1" applyFont="1" applyBorder="1" applyAlignment="1">
      <alignment horizontal="center" vertical="center"/>
    </xf>
    <xf numFmtId="0" fontId="5" fillId="0" borderId="12" xfId="0" applyFont="1" applyFill="1" applyBorder="1" applyAlignment="1">
      <alignment vertical="center" wrapText="1"/>
    </xf>
    <xf numFmtId="0" fontId="5" fillId="0" borderId="20" xfId="0" applyFont="1" applyFill="1" applyBorder="1" applyAlignment="1">
      <alignment horizontal="center" vertical="center"/>
    </xf>
    <xf numFmtId="0" fontId="7" fillId="0" borderId="0" xfId="0" applyFont="1" applyFill="1" applyAlignment="1">
      <alignment horizontal="center" vertical="center"/>
    </xf>
    <xf numFmtId="0" fontId="5" fillId="0" borderId="21" xfId="0" applyFont="1" applyFill="1" applyBorder="1" applyAlignment="1">
      <alignment horizontal="center" vertical="center"/>
    </xf>
    <xf numFmtId="0" fontId="5" fillId="0" borderId="0" xfId="0" applyNumberFormat="1" applyFont="1" applyFill="1"/>
    <xf numFmtId="0" fontId="5" fillId="0" borderId="6" xfId="0" applyNumberFormat="1" applyFont="1" applyFill="1" applyBorder="1" applyAlignment="1">
      <alignment vertical="center" wrapText="1"/>
    </xf>
    <xf numFmtId="44" fontId="7" fillId="0" borderId="1" xfId="1" applyNumberFormat="1" applyFont="1" applyFill="1" applyBorder="1" applyAlignment="1">
      <alignment horizontal="right" vertical="center"/>
    </xf>
    <xf numFmtId="0" fontId="5" fillId="0" borderId="0" xfId="1" applyNumberFormat="1" applyFont="1" applyFill="1" applyBorder="1" applyAlignment="1">
      <alignment horizontal="center" vertical="center"/>
    </xf>
    <xf numFmtId="44" fontId="7" fillId="0" borderId="0" xfId="1" applyNumberFormat="1" applyFont="1" applyFill="1" applyBorder="1" applyAlignment="1">
      <alignment horizontal="right" vertical="center"/>
    </xf>
    <xf numFmtId="0" fontId="6" fillId="0" borderId="0" xfId="0" applyFont="1" applyFill="1" applyAlignment="1">
      <alignment horizontal="left" vertical="center"/>
    </xf>
    <xf numFmtId="0" fontId="5" fillId="0" borderId="0" xfId="0" applyFont="1" applyFill="1" applyBorder="1"/>
    <xf numFmtId="44" fontId="5" fillId="0" borderId="0" xfId="1" applyFont="1" applyFill="1" applyBorder="1" applyAlignment="1">
      <alignment horizontal="center" vertical="center"/>
    </xf>
    <xf numFmtId="0" fontId="17" fillId="0" borderId="0" xfId="0" applyFont="1" applyFill="1" applyBorder="1"/>
    <xf numFmtId="0" fontId="7" fillId="0" borderId="0" xfId="0" applyFont="1" applyBorder="1" applyAlignment="1">
      <alignment vertical="center"/>
    </xf>
    <xf numFmtId="0" fontId="7" fillId="0" borderId="0" xfId="0" applyFont="1" applyFill="1" applyBorder="1" applyAlignment="1">
      <alignment vertical="center"/>
    </xf>
    <xf numFmtId="0" fontId="5" fillId="0" borderId="11" xfId="0" applyFont="1" applyBorder="1" applyAlignment="1">
      <alignment horizontal="left" vertical="center" wrapText="1"/>
    </xf>
    <xf numFmtId="0" fontId="5" fillId="0" borderId="14" xfId="0" applyFont="1" applyBorder="1" applyAlignment="1">
      <alignment horizontal="center" vertical="center"/>
    </xf>
    <xf numFmtId="0" fontId="5" fillId="0" borderId="7" xfId="0" applyFont="1" applyBorder="1" applyAlignment="1">
      <alignment horizontal="left" vertical="center" wrapText="1"/>
    </xf>
    <xf numFmtId="0" fontId="9" fillId="0" borderId="11" xfId="0" applyFont="1" applyFill="1" applyBorder="1" applyAlignment="1">
      <alignment vertical="center" wrapText="1"/>
    </xf>
    <xf numFmtId="0" fontId="16" fillId="0" borderId="0" xfId="0" applyFont="1" applyFill="1" applyBorder="1" applyAlignment="1">
      <alignment vertical="center"/>
    </xf>
    <xf numFmtId="0" fontId="19" fillId="0" borderId="0" xfId="0" applyFont="1" applyFill="1" applyBorder="1" applyAlignment="1">
      <alignment horizontal="left" vertical="center"/>
    </xf>
    <xf numFmtId="0" fontId="32" fillId="0" borderId="0" xfId="0" applyFont="1" applyAlignment="1">
      <alignment horizontal="left" vertical="center" wrapText="1"/>
    </xf>
    <xf numFmtId="0" fontId="0" fillId="2" borderId="0" xfId="0" applyFill="1"/>
    <xf numFmtId="0" fontId="34" fillId="2" borderId="0" xfId="0" applyFont="1" applyFill="1"/>
    <xf numFmtId="0" fontId="35" fillId="0" borderId="0" xfId="0" applyFont="1" applyAlignment="1">
      <alignment horizontal="left" vertical="center" wrapText="1"/>
    </xf>
    <xf numFmtId="0" fontId="5" fillId="0" borderId="11"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36" fillId="0" borderId="0" xfId="0" applyFont="1" applyFill="1" applyBorder="1" applyAlignment="1">
      <alignment horizontal="left" vertical="center"/>
    </xf>
    <xf numFmtId="0" fontId="17" fillId="0" borderId="0" xfId="0" applyFont="1" applyFill="1" applyAlignment="1">
      <alignment wrapText="1"/>
    </xf>
    <xf numFmtId="0" fontId="37" fillId="0" borderId="0" xfId="0" applyFont="1" applyFill="1" applyAlignment="1">
      <alignment vertical="center"/>
    </xf>
    <xf numFmtId="0" fontId="5" fillId="0" borderId="4" xfId="0" applyFont="1" applyFill="1" applyBorder="1" applyAlignment="1">
      <alignment vertical="center" wrapText="1"/>
    </xf>
    <xf numFmtId="0" fontId="5" fillId="0" borderId="4" xfId="0" applyFont="1" applyFill="1" applyBorder="1" applyAlignment="1">
      <alignment horizontal="left" vertical="center" wrapText="1"/>
    </xf>
    <xf numFmtId="0" fontId="5" fillId="0" borderId="8" xfId="0" applyFont="1" applyFill="1" applyBorder="1" applyAlignment="1">
      <alignment horizontal="center" vertical="center"/>
    </xf>
    <xf numFmtId="0" fontId="5" fillId="0" borderId="5" xfId="4" applyFont="1" applyFill="1" applyBorder="1" applyAlignment="1">
      <alignment horizontal="left" vertical="center" wrapText="1"/>
    </xf>
    <xf numFmtId="0" fontId="5" fillId="0" borderId="5" xfId="4" applyFont="1" applyFill="1" applyBorder="1" applyAlignment="1">
      <alignment horizontal="center" vertical="center"/>
    </xf>
    <xf numFmtId="0" fontId="5" fillId="0" borderId="6" xfId="5" applyNumberFormat="1" applyFont="1" applyFill="1" applyBorder="1" applyAlignment="1">
      <alignment horizontal="center" vertical="center"/>
    </xf>
    <xf numFmtId="0" fontId="5" fillId="0" borderId="3" xfId="0" applyFont="1" applyBorder="1" applyAlignment="1">
      <alignment vertical="center" wrapText="1"/>
    </xf>
    <xf numFmtId="0" fontId="5" fillId="0" borderId="23" xfId="0" applyFont="1" applyFill="1" applyBorder="1" applyAlignment="1">
      <alignment horizontal="center" vertical="center"/>
    </xf>
    <xf numFmtId="0" fontId="5" fillId="0" borderId="7" xfId="0" applyFont="1" applyFill="1" applyBorder="1" applyAlignment="1">
      <alignment horizontal="center" vertical="center"/>
    </xf>
    <xf numFmtId="0" fontId="7" fillId="0" borderId="6" xfId="0" applyFont="1" applyFill="1" applyBorder="1" applyAlignment="1">
      <alignment vertical="center" wrapText="1"/>
    </xf>
    <xf numFmtId="0" fontId="25" fillId="0" borderId="0" xfId="0" applyFont="1" applyFill="1" applyAlignment="1">
      <alignment horizontal="center"/>
    </xf>
    <xf numFmtId="0" fontId="5" fillId="0" borderId="24" xfId="1" applyNumberFormat="1" applyFont="1" applyFill="1" applyBorder="1" applyAlignment="1">
      <alignment horizontal="center" vertical="center" wrapText="1"/>
    </xf>
    <xf numFmtId="0" fontId="19" fillId="0" borderId="0" xfId="0" applyFont="1" applyFill="1"/>
    <xf numFmtId="0" fontId="19" fillId="0" borderId="0" xfId="0" applyFont="1" applyFill="1" applyBorder="1" applyAlignment="1">
      <alignment vertical="center" wrapText="1"/>
    </xf>
    <xf numFmtId="0" fontId="19" fillId="0" borderId="0" xfId="0" applyFont="1" applyFill="1" applyBorder="1" applyAlignment="1">
      <alignment horizontal="center" vertical="center"/>
    </xf>
    <xf numFmtId="44" fontId="19" fillId="0" borderId="0" xfId="0" applyNumberFormat="1" applyFont="1" applyFill="1" applyBorder="1" applyAlignment="1">
      <alignment horizontal="center" vertical="center"/>
    </xf>
    <xf numFmtId="0" fontId="38" fillId="0" borderId="0" xfId="0" applyFont="1" applyFill="1" applyAlignment="1">
      <alignment vertical="center"/>
    </xf>
    <xf numFmtId="0" fontId="38" fillId="0" borderId="0" xfId="0" applyFont="1" applyAlignment="1">
      <alignment vertical="center"/>
    </xf>
    <xf numFmtId="0" fontId="39" fillId="0" borderId="0" xfId="0" applyFont="1" applyAlignment="1">
      <alignment vertical="center"/>
    </xf>
    <xf numFmtId="0" fontId="6" fillId="0" borderId="0" xfId="0" applyFont="1" applyFill="1" applyAlignment="1">
      <alignment horizontal="center" vertical="center"/>
    </xf>
    <xf numFmtId="0" fontId="40" fillId="0" borderId="0" xfId="0" applyFont="1" applyFill="1" applyAlignment="1"/>
    <xf numFmtId="0" fontId="41" fillId="0" borderId="6" xfId="1" applyNumberFormat="1" applyFont="1" applyFill="1" applyBorder="1" applyAlignment="1">
      <alignment horizontal="center" vertical="center" wrapText="1"/>
    </xf>
    <xf numFmtId="0" fontId="5" fillId="0" borderId="25" xfId="0" applyFont="1" applyFill="1" applyBorder="1" applyAlignment="1">
      <alignment horizontal="center" vertical="center"/>
    </xf>
    <xf numFmtId="0" fontId="5" fillId="0" borderId="26" xfId="0" applyFont="1" applyFill="1" applyBorder="1" applyAlignment="1">
      <alignment horizontal="center" vertical="center"/>
    </xf>
    <xf numFmtId="0" fontId="5" fillId="0" borderId="6" xfId="4" applyNumberFormat="1" applyFont="1" applyFill="1" applyBorder="1" applyAlignment="1">
      <alignment vertical="center" wrapText="1"/>
    </xf>
    <xf numFmtId="0" fontId="5" fillId="0" borderId="6" xfId="0" applyFont="1" applyFill="1" applyBorder="1" applyAlignment="1">
      <alignment horizontal="left" vertical="center" wrapText="1"/>
    </xf>
    <xf numFmtId="0" fontId="5" fillId="0" borderId="3" xfId="0" applyFont="1" applyFill="1" applyBorder="1" applyAlignment="1">
      <alignment horizontal="left" vertical="center" wrapText="1"/>
    </xf>
    <xf numFmtId="44" fontId="5" fillId="0" borderId="3" xfId="1" applyNumberFormat="1" applyFont="1" applyFill="1" applyBorder="1" applyAlignment="1">
      <alignment horizontal="right" vertical="center"/>
    </xf>
    <xf numFmtId="0" fontId="5" fillId="0" borderId="0" xfId="0" applyFont="1" applyFill="1" applyAlignment="1">
      <alignment horizontal="center" vertical="center"/>
    </xf>
    <xf numFmtId="1" fontId="5" fillId="0" borderId="6" xfId="0" applyNumberFormat="1" applyFont="1" applyFill="1" applyBorder="1" applyAlignment="1">
      <alignment horizontal="center" vertical="center"/>
    </xf>
    <xf numFmtId="44" fontId="5" fillId="0" borderId="6" xfId="0" applyNumberFormat="1" applyFont="1" applyFill="1" applyBorder="1" applyAlignment="1" applyProtection="1">
      <alignment horizontal="right" vertical="center"/>
      <protection locked="0"/>
    </xf>
    <xf numFmtId="0" fontId="42" fillId="0" borderId="0" xfId="0" applyFont="1" applyFill="1" applyAlignment="1">
      <alignment vertical="center"/>
    </xf>
    <xf numFmtId="165" fontId="5" fillId="0" borderId="6" xfId="0" applyNumberFormat="1" applyFont="1" applyBorder="1" applyAlignment="1">
      <alignment horizontal="center" vertical="center"/>
    </xf>
    <xf numFmtId="0" fontId="5" fillId="0" borderId="17" xfId="0" applyFont="1" applyFill="1" applyBorder="1" applyAlignment="1">
      <alignment horizontal="center" vertical="center"/>
    </xf>
    <xf numFmtId="0" fontId="5" fillId="0" borderId="27" xfId="0" applyFont="1" applyFill="1" applyBorder="1" applyAlignment="1">
      <alignment vertical="center" wrapText="1"/>
    </xf>
    <xf numFmtId="0" fontId="5" fillId="0" borderId="17" xfId="0" applyFont="1" applyFill="1" applyBorder="1" applyAlignment="1">
      <alignment vertical="center" wrapText="1"/>
    </xf>
    <xf numFmtId="44" fontId="7" fillId="0" borderId="3" xfId="1" applyNumberFormat="1" applyFont="1" applyFill="1" applyBorder="1" applyAlignment="1">
      <alignment horizontal="right" vertical="center"/>
    </xf>
    <xf numFmtId="44" fontId="9" fillId="0" borderId="3" xfId="1" applyNumberFormat="1" applyFont="1" applyFill="1" applyBorder="1" applyAlignment="1">
      <alignment horizontal="right" vertical="center"/>
    </xf>
    <xf numFmtId="0" fontId="5" fillId="0" borderId="0" xfId="0" applyFont="1" applyFill="1" applyAlignment="1">
      <alignment wrapText="1"/>
    </xf>
    <xf numFmtId="0" fontId="5" fillId="0" borderId="6"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28" xfId="0" applyFont="1" applyFill="1" applyBorder="1" applyAlignment="1">
      <alignment horizontal="center" vertical="center" wrapText="1"/>
    </xf>
    <xf numFmtId="0" fontId="5" fillId="0" borderId="3" xfId="0" applyFont="1" applyFill="1" applyBorder="1" applyAlignment="1">
      <alignment horizontal="center" vertical="center" wrapText="1"/>
    </xf>
    <xf numFmtId="44" fontId="5" fillId="0" borderId="1" xfId="0" applyNumberFormat="1" applyFont="1" applyFill="1" applyBorder="1"/>
    <xf numFmtId="0" fontId="41" fillId="0" borderId="0" xfId="0" applyFont="1" applyFill="1" applyBorder="1" applyAlignment="1">
      <alignment vertical="center"/>
    </xf>
    <xf numFmtId="0" fontId="44" fillId="0" borderId="0" xfId="0" applyFont="1" applyFill="1" applyBorder="1" applyAlignment="1">
      <alignment vertical="center"/>
    </xf>
    <xf numFmtId="0" fontId="5" fillId="0" borderId="0" xfId="0" applyFont="1" applyFill="1" applyBorder="1" applyAlignment="1">
      <alignment vertical="center"/>
    </xf>
    <xf numFmtId="0" fontId="44" fillId="0" borderId="0" xfId="0" applyFont="1" applyFill="1" applyAlignment="1">
      <alignment vertical="center"/>
    </xf>
    <xf numFmtId="0" fontId="6" fillId="0" borderId="0" xfId="0" applyFont="1" applyFill="1" applyBorder="1" applyAlignment="1">
      <alignment horizontal="left" vertical="center"/>
    </xf>
    <xf numFmtId="0" fontId="5" fillId="0" borderId="0" xfId="0"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46" fillId="0" borderId="6" xfId="1" applyNumberFormat="1" applyFont="1" applyBorder="1" applyAlignment="1" applyProtection="1">
      <alignment horizontal="center" vertical="center"/>
    </xf>
    <xf numFmtId="0" fontId="46" fillId="0" borderId="6" xfId="1" applyNumberFormat="1" applyFont="1" applyBorder="1" applyAlignment="1" applyProtection="1">
      <alignment horizontal="center" vertical="center" wrapText="1"/>
    </xf>
    <xf numFmtId="0" fontId="5" fillId="0" borderId="9" xfId="0" applyNumberFormat="1" applyFont="1" applyFill="1" applyBorder="1" applyAlignment="1">
      <alignment horizontal="left" vertical="center" wrapText="1"/>
    </xf>
    <xf numFmtId="0" fontId="46" fillId="0" borderId="14" xfId="1" applyNumberFormat="1" applyFont="1" applyBorder="1" applyAlignment="1" applyProtection="1">
      <alignment horizontal="center" vertical="center"/>
    </xf>
    <xf numFmtId="0" fontId="46" fillId="0" borderId="14" xfId="1" applyNumberFormat="1" applyFont="1" applyBorder="1" applyAlignment="1" applyProtection="1">
      <alignment horizontal="center" vertical="center" wrapText="1"/>
    </xf>
    <xf numFmtId="0" fontId="6" fillId="0" borderId="0" xfId="0" applyFont="1" applyFill="1" applyBorder="1" applyAlignment="1">
      <alignment horizontal="left"/>
    </xf>
    <xf numFmtId="166" fontId="5" fillId="0" borderId="29" xfId="0" applyNumberFormat="1" applyFont="1" applyBorder="1" applyAlignment="1">
      <alignment horizontal="center" vertical="center"/>
    </xf>
    <xf numFmtId="0" fontId="5" fillId="0" borderId="5" xfId="0" applyFont="1" applyFill="1" applyBorder="1" applyAlignment="1">
      <alignment horizontal="center" vertical="center" wrapText="1"/>
    </xf>
    <xf numFmtId="0" fontId="7" fillId="0" borderId="0" xfId="0" applyNumberFormat="1" applyFont="1" applyFill="1" applyAlignment="1">
      <alignment horizontal="center" vertical="center"/>
    </xf>
    <xf numFmtId="44" fontId="7" fillId="0" borderId="0" xfId="1" applyFont="1" applyFill="1" applyAlignment="1">
      <alignment vertical="center"/>
    </xf>
    <xf numFmtId="0" fontId="7" fillId="0" borderId="0" xfId="0" applyNumberFormat="1" applyFont="1" applyFill="1" applyAlignment="1">
      <alignment vertical="center"/>
    </xf>
    <xf numFmtId="0" fontId="14" fillId="0" borderId="0" xfId="0" applyFont="1" applyFill="1" applyBorder="1" applyAlignment="1">
      <alignment horizontal="left" vertical="top" wrapText="1"/>
    </xf>
    <xf numFmtId="0" fontId="5" fillId="0" borderId="7" xfId="0" applyFont="1" applyFill="1" applyBorder="1" applyAlignment="1">
      <alignment horizontal="left" vertical="center" wrapText="1"/>
    </xf>
    <xf numFmtId="0" fontId="7" fillId="0" borderId="0" xfId="0" applyFont="1" applyAlignment="1" applyProtection="1">
      <alignment vertical="center"/>
    </xf>
    <xf numFmtId="0" fontId="16" fillId="0" borderId="0" xfId="0" applyFont="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7" fillId="0" borderId="0" xfId="0" applyFont="1" applyFill="1" applyAlignment="1" applyProtection="1">
      <alignment vertical="center"/>
    </xf>
    <xf numFmtId="0" fontId="5" fillId="0" borderId="6" xfId="0" applyFont="1" applyBorder="1" applyAlignment="1" applyProtection="1">
      <alignment horizontal="center" vertical="center"/>
    </xf>
    <xf numFmtId="0" fontId="5" fillId="0" borderId="6" xfId="0" applyFont="1" applyBorder="1" applyAlignment="1" applyProtection="1">
      <alignment horizontal="left" vertical="center" wrapText="1"/>
    </xf>
    <xf numFmtId="0" fontId="5" fillId="0" borderId="26" xfId="0" applyFont="1" applyBorder="1" applyAlignment="1" applyProtection="1">
      <alignment horizontal="center" vertical="center"/>
    </xf>
    <xf numFmtId="0" fontId="5" fillId="0" borderId="6" xfId="1" applyNumberFormat="1" applyFont="1" applyBorder="1" applyAlignment="1" applyProtection="1">
      <alignment horizontal="center" vertical="center"/>
    </xf>
    <xf numFmtId="167" fontId="5" fillId="0" borderId="6" xfId="1" applyNumberFormat="1" applyFont="1" applyBorder="1" applyAlignment="1" applyProtection="1">
      <alignment horizontal="center" vertical="center"/>
    </xf>
    <xf numFmtId="167" fontId="7" fillId="0" borderId="6" xfId="1" applyNumberFormat="1" applyFont="1" applyBorder="1" applyAlignment="1" applyProtection="1">
      <alignment horizontal="right" vertical="center"/>
    </xf>
    <xf numFmtId="167" fontId="9" fillId="0" borderId="6" xfId="1" applyNumberFormat="1" applyFont="1" applyBorder="1" applyAlignment="1" applyProtection="1">
      <alignment horizontal="right" vertical="center"/>
    </xf>
    <xf numFmtId="0" fontId="7" fillId="0" borderId="0" xfId="0" applyFont="1" applyFill="1" applyBorder="1" applyAlignment="1" applyProtection="1">
      <alignment vertical="center"/>
    </xf>
    <xf numFmtId="0" fontId="5" fillId="0" borderId="30" xfId="0" applyFont="1" applyBorder="1" applyAlignment="1" applyProtection="1">
      <alignment vertical="center" wrapText="1"/>
    </xf>
    <xf numFmtId="0" fontId="5" fillId="0" borderId="14" xfId="0" applyFont="1" applyBorder="1" applyAlignment="1" applyProtection="1">
      <alignment horizontal="center" vertical="center"/>
    </xf>
    <xf numFmtId="0" fontId="5" fillId="0" borderId="14" xfId="1" applyNumberFormat="1" applyFont="1" applyBorder="1" applyAlignment="1" applyProtection="1">
      <alignment horizontal="center" vertical="center"/>
    </xf>
    <xf numFmtId="167" fontId="5" fillId="0" borderId="14" xfId="1" applyNumberFormat="1" applyFont="1" applyBorder="1" applyAlignment="1" applyProtection="1">
      <alignment horizontal="center" vertical="center"/>
    </xf>
    <xf numFmtId="167" fontId="7" fillId="0" borderId="14" xfId="1" applyNumberFormat="1" applyFont="1" applyBorder="1" applyAlignment="1" applyProtection="1">
      <alignment horizontal="right" vertical="center"/>
    </xf>
    <xf numFmtId="167" fontId="9" fillId="0" borderId="14" xfId="1" applyNumberFormat="1" applyFont="1" applyBorder="1" applyAlignment="1" applyProtection="1">
      <alignment horizontal="right" vertical="center"/>
    </xf>
    <xf numFmtId="49" fontId="5" fillId="0" borderId="6" xfId="1" applyNumberFormat="1" applyFont="1" applyBorder="1" applyAlignment="1" applyProtection="1">
      <alignment horizontal="center" vertical="center"/>
    </xf>
    <xf numFmtId="0" fontId="4" fillId="0" borderId="0" xfId="0" applyFont="1" applyFill="1" applyAlignment="1">
      <alignment horizontal="left"/>
    </xf>
    <xf numFmtId="0" fontId="5" fillId="0" borderId="0" xfId="0" applyFont="1" applyFill="1" applyAlignment="1">
      <alignment horizontal="left" vertical="center"/>
    </xf>
    <xf numFmtId="0" fontId="5" fillId="0" borderId="5" xfId="4" applyFont="1" applyFill="1" applyBorder="1" applyAlignment="1">
      <alignment vertical="center" wrapText="1"/>
    </xf>
    <xf numFmtId="0" fontId="5" fillId="0" borderId="6" xfId="0" applyFont="1" applyFill="1" applyBorder="1" applyAlignment="1">
      <alignment vertical="center"/>
    </xf>
    <xf numFmtId="0" fontId="7" fillId="0" borderId="31" xfId="0" applyFont="1" applyFill="1" applyBorder="1" applyAlignment="1">
      <alignment vertical="center" wrapText="1"/>
    </xf>
    <xf numFmtId="0" fontId="0" fillId="0" borderId="0" xfId="0" applyFill="1"/>
    <xf numFmtId="44" fontId="5" fillId="0" borderId="6" xfId="5" applyFont="1" applyFill="1" applyBorder="1" applyAlignment="1">
      <alignment horizontal="right" vertical="center"/>
    </xf>
    <xf numFmtId="0" fontId="5" fillId="0" borderId="6" xfId="5" applyNumberFormat="1" applyFont="1" applyFill="1" applyBorder="1" applyAlignment="1">
      <alignment horizontal="center" vertical="center" wrapText="1"/>
    </xf>
    <xf numFmtId="0" fontId="5" fillId="0" borderId="24" xfId="5" applyNumberFormat="1" applyFont="1" applyFill="1" applyBorder="1" applyAlignment="1">
      <alignment horizontal="center" vertical="center"/>
    </xf>
    <xf numFmtId="44" fontId="5" fillId="0" borderId="6" xfId="5" applyNumberFormat="1" applyFont="1" applyFill="1" applyBorder="1" applyAlignment="1">
      <alignment horizontal="right" vertical="center"/>
    </xf>
    <xf numFmtId="0" fontId="5" fillId="0" borderId="0" xfId="0" applyFont="1" applyFill="1" applyBorder="1" applyAlignment="1">
      <alignment horizontal="right" vertical="center"/>
    </xf>
    <xf numFmtId="0" fontId="5" fillId="0" borderId="3" xfId="5" applyNumberFormat="1" applyFont="1" applyFill="1" applyBorder="1" applyAlignment="1">
      <alignment horizontal="center" vertical="center"/>
    </xf>
    <xf numFmtId="44" fontId="5" fillId="0" borderId="6" xfId="5" applyFont="1" applyFill="1" applyBorder="1" applyAlignment="1">
      <alignment horizontal="center" vertical="center"/>
    </xf>
    <xf numFmtId="44" fontId="7" fillId="0" borderId="6" xfId="5" applyNumberFormat="1" applyFont="1" applyFill="1" applyBorder="1" applyAlignment="1">
      <alignment horizontal="right" vertical="center"/>
    </xf>
    <xf numFmtId="44" fontId="9" fillId="0" borderId="6" xfId="5" applyNumberFormat="1" applyFont="1" applyFill="1" applyBorder="1" applyAlignment="1">
      <alignment horizontal="right" vertical="center"/>
    </xf>
    <xf numFmtId="0" fontId="5" fillId="0" borderId="32" xfId="0" applyFont="1" applyFill="1" applyBorder="1" applyAlignment="1">
      <alignment vertical="top" wrapText="1"/>
    </xf>
    <xf numFmtId="3" fontId="5" fillId="0" borderId="6" xfId="0" applyNumberFormat="1" applyFont="1" applyFill="1" applyBorder="1" applyAlignment="1">
      <alignment horizontal="center" vertical="center"/>
    </xf>
    <xf numFmtId="167" fontId="7" fillId="0" borderId="6" xfId="5" applyNumberFormat="1" applyFont="1" applyFill="1" applyBorder="1" applyAlignment="1" applyProtection="1">
      <alignment horizontal="right" vertical="center"/>
    </xf>
    <xf numFmtId="167" fontId="9" fillId="0" borderId="6" xfId="5" applyNumberFormat="1" applyFont="1" applyFill="1" applyBorder="1" applyAlignment="1" applyProtection="1">
      <alignment horizontal="right" vertical="center"/>
    </xf>
    <xf numFmtId="9" fontId="5" fillId="0" borderId="6" xfId="2" applyFont="1" applyFill="1" applyBorder="1" applyAlignment="1">
      <alignment horizontal="center" vertical="center" wrapText="1"/>
    </xf>
    <xf numFmtId="44" fontId="5" fillId="0" borderId="6" xfId="5" applyNumberFormat="1" applyFont="1" applyFill="1" applyBorder="1" applyAlignment="1">
      <alignment horizontal="center" vertical="center" wrapText="1"/>
    </xf>
    <xf numFmtId="167" fontId="5" fillId="0" borderId="1" xfId="0" applyNumberFormat="1" applyFont="1" applyFill="1" applyBorder="1" applyAlignment="1">
      <alignment horizontal="center" vertical="center"/>
    </xf>
    <xf numFmtId="44" fontId="5" fillId="0" borderId="6" xfId="5" applyFont="1" applyFill="1" applyBorder="1" applyAlignment="1">
      <alignment horizontal="center" vertical="center" wrapText="1"/>
    </xf>
    <xf numFmtId="0" fontId="5" fillId="0" borderId="0" xfId="0" applyFont="1" applyAlignment="1">
      <alignment horizontal="left" vertical="center" wrapText="1"/>
    </xf>
    <xf numFmtId="0" fontId="5" fillId="0" borderId="12" xfId="0" applyFont="1" applyFill="1" applyBorder="1" applyAlignment="1">
      <alignment horizontal="center" vertical="center" wrapText="1"/>
    </xf>
    <xf numFmtId="3" fontId="5" fillId="0" borderId="12" xfId="0" applyNumberFormat="1" applyFont="1" applyFill="1" applyBorder="1" applyAlignment="1">
      <alignment horizontal="center" vertical="center"/>
    </xf>
    <xf numFmtId="9" fontId="5" fillId="0" borderId="12" xfId="2" applyFont="1" applyFill="1" applyBorder="1" applyAlignment="1">
      <alignment horizontal="center" vertical="center" wrapText="1"/>
    </xf>
    <xf numFmtId="44" fontId="5" fillId="0" borderId="12" xfId="5" applyFont="1" applyFill="1" applyBorder="1" applyAlignment="1">
      <alignment horizontal="center" vertical="center" wrapText="1"/>
    </xf>
    <xf numFmtId="167" fontId="7" fillId="0" borderId="12" xfId="5" applyNumberFormat="1" applyFont="1" applyFill="1" applyBorder="1" applyAlignment="1" applyProtection="1">
      <alignment horizontal="right" vertical="center"/>
    </xf>
    <xf numFmtId="167" fontId="9" fillId="0" borderId="12" xfId="5" applyNumberFormat="1" applyFont="1" applyFill="1" applyBorder="1" applyAlignment="1" applyProtection="1">
      <alignment horizontal="right" vertical="center"/>
    </xf>
    <xf numFmtId="9" fontId="7" fillId="0" borderId="6" xfId="2" applyFont="1" applyFill="1" applyBorder="1" applyAlignment="1">
      <alignment horizontal="center" vertical="center" wrapText="1"/>
    </xf>
    <xf numFmtId="44" fontId="4" fillId="0" borderId="1" xfId="0" applyNumberFormat="1" applyFont="1" applyFill="1" applyBorder="1" applyAlignment="1">
      <alignment horizontal="center" vertical="center"/>
    </xf>
    <xf numFmtId="44" fontId="4" fillId="0" borderId="0" xfId="0" applyNumberFormat="1" applyFont="1" applyFill="1" applyBorder="1" applyAlignment="1">
      <alignment horizontal="center" vertical="center"/>
    </xf>
    <xf numFmtId="0" fontId="19" fillId="0" borderId="0" xfId="0" applyFont="1" applyFill="1" applyBorder="1" applyAlignment="1">
      <alignment horizontal="left" vertical="center" wrapText="1"/>
    </xf>
    <xf numFmtId="0" fontId="4" fillId="0" borderId="0" xfId="6" applyFont="1" applyFill="1" applyAlignment="1">
      <alignment horizontal="left"/>
    </xf>
    <xf numFmtId="0" fontId="5" fillId="0" borderId="0" xfId="6" applyFont="1" applyFill="1" applyAlignment="1">
      <alignment vertical="center"/>
    </xf>
    <xf numFmtId="0" fontId="5" fillId="0" borderId="0" xfId="6" applyNumberFormat="1" applyFont="1" applyFill="1" applyAlignment="1">
      <alignment vertical="center"/>
    </xf>
    <xf numFmtId="0" fontId="5" fillId="0" borderId="6" xfId="6" applyFont="1" applyBorder="1" applyAlignment="1">
      <alignment horizontal="center" vertical="center"/>
    </xf>
    <xf numFmtId="0" fontId="5" fillId="0" borderId="6" xfId="6" applyNumberFormat="1" applyFont="1" applyFill="1" applyBorder="1" applyAlignment="1">
      <alignment vertical="center" wrapText="1"/>
    </xf>
    <xf numFmtId="0" fontId="5" fillId="0" borderId="5" xfId="6" applyFont="1" applyFill="1" applyBorder="1" applyAlignment="1">
      <alignment vertical="center" wrapText="1"/>
    </xf>
    <xf numFmtId="0" fontId="5" fillId="0" borderId="8" xfId="6" applyFont="1" applyBorder="1" applyAlignment="1">
      <alignment horizontal="center" vertical="center"/>
    </xf>
    <xf numFmtId="0" fontId="4" fillId="0" borderId="0" xfId="0" applyFont="1" applyFill="1" applyBorder="1" applyAlignment="1">
      <alignment horizontal="center" vertical="center"/>
    </xf>
    <xf numFmtId="0" fontId="5" fillId="0" borderId="33" xfId="0" applyFont="1" applyFill="1" applyBorder="1" applyAlignment="1">
      <alignment horizontal="center" vertical="center" wrapText="1"/>
    </xf>
    <xf numFmtId="0" fontId="5" fillId="0" borderId="14" xfId="5" applyNumberFormat="1" applyFont="1" applyFill="1" applyBorder="1" applyAlignment="1">
      <alignment horizontal="center" vertical="center"/>
    </xf>
    <xf numFmtId="44" fontId="5" fillId="0" borderId="14" xfId="5" applyFont="1" applyFill="1" applyBorder="1" applyAlignment="1">
      <alignment horizontal="right" vertical="center"/>
    </xf>
    <xf numFmtId="44" fontId="5" fillId="0" borderId="14" xfId="5" applyNumberFormat="1" applyFont="1" applyFill="1" applyBorder="1" applyAlignment="1">
      <alignment horizontal="right" vertical="center"/>
    </xf>
    <xf numFmtId="0" fontId="5" fillId="0" borderId="14" xfId="5" applyNumberFormat="1" applyFont="1" applyFill="1" applyBorder="1" applyAlignment="1">
      <alignment horizontal="center" vertical="center" wrapText="1"/>
    </xf>
    <xf numFmtId="49" fontId="5" fillId="0" borderId="6" xfId="5" applyNumberFormat="1" applyFont="1" applyFill="1" applyBorder="1" applyAlignment="1">
      <alignment horizontal="center" vertical="center"/>
    </xf>
    <xf numFmtId="0" fontId="5" fillId="0" borderId="6" xfId="6" applyFont="1" applyFill="1" applyBorder="1" applyAlignment="1">
      <alignment horizontal="center" vertical="center"/>
    </xf>
    <xf numFmtId="0" fontId="4" fillId="0" borderId="0" xfId="0" applyFont="1" applyFill="1" applyAlignment="1">
      <alignment horizontal="left" wrapText="1"/>
    </xf>
    <xf numFmtId="0" fontId="49" fillId="0" borderId="0" xfId="0" applyFont="1" applyFill="1" applyAlignment="1">
      <alignment vertical="center"/>
    </xf>
    <xf numFmtId="0" fontId="25" fillId="0" borderId="0" xfId="0" applyFont="1" applyFill="1" applyAlignment="1">
      <alignment horizontal="left" wrapText="1"/>
    </xf>
    <xf numFmtId="0" fontId="50" fillId="0" borderId="0" xfId="0" applyFont="1" applyFill="1" applyAlignment="1"/>
    <xf numFmtId="0" fontId="0" fillId="0" borderId="0" xfId="0" applyFont="1"/>
    <xf numFmtId="44" fontId="4" fillId="0" borderId="0" xfId="0" applyNumberFormat="1" applyFont="1"/>
    <xf numFmtId="0" fontId="9"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11" fillId="0" borderId="0" xfId="0" applyFont="1" applyAlignment="1">
      <alignment horizontal="left" vertical="center" wrapText="1"/>
    </xf>
    <xf numFmtId="0" fontId="14" fillId="0" borderId="0" xfId="0" applyFont="1" applyFill="1" applyBorder="1" applyAlignment="1">
      <alignment horizontal="left" vertical="top" wrapText="1"/>
    </xf>
    <xf numFmtId="0" fontId="19" fillId="0" borderId="0" xfId="0" applyFont="1" applyFill="1" applyBorder="1" applyAlignment="1">
      <alignment horizontal="left" vertical="center" wrapText="1"/>
    </xf>
    <xf numFmtId="0" fontId="4" fillId="0" borderId="0" xfId="0" applyFont="1" applyFill="1" applyAlignment="1">
      <alignment horizontal="left" wrapText="1"/>
    </xf>
    <xf numFmtId="0" fontId="4" fillId="0" borderId="0" xfId="0" applyFont="1" applyFill="1" applyAlignment="1">
      <alignment horizontal="left"/>
    </xf>
    <xf numFmtId="0" fontId="14" fillId="0" borderId="0" xfId="0" applyFont="1" applyAlignment="1">
      <alignment horizontal="left" vertical="center" wrapText="1"/>
    </xf>
    <xf numFmtId="0" fontId="15" fillId="0" borderId="0" xfId="0" applyFont="1" applyFill="1" applyBorder="1" applyAlignment="1">
      <alignment horizontal="left" vertical="center" wrapText="1"/>
    </xf>
    <xf numFmtId="0" fontId="5" fillId="0" borderId="0" xfId="0" applyFont="1" applyFill="1" applyAlignment="1">
      <alignment horizontal="center" wrapText="1"/>
    </xf>
    <xf numFmtId="0" fontId="5"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32" fillId="0" borderId="0" xfId="0" applyFont="1" applyAlignment="1">
      <alignment horizontal="left" vertical="center" wrapText="1"/>
    </xf>
    <xf numFmtId="0" fontId="43"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14" fillId="0" borderId="0" xfId="0" applyFont="1" applyFill="1" applyAlignment="1">
      <alignment horizontal="left" vertical="center" wrapText="1"/>
    </xf>
    <xf numFmtId="0" fontId="15" fillId="0" borderId="0" xfId="0" applyFont="1" applyAlignment="1">
      <alignment horizontal="left" vertical="center" wrapText="1"/>
    </xf>
    <xf numFmtId="0" fontId="15" fillId="0" borderId="0" xfId="0" applyFont="1" applyFill="1" applyAlignment="1">
      <alignment horizontal="left" vertical="center" wrapText="1"/>
    </xf>
  </cellXfs>
  <cellStyles count="20">
    <cellStyle name="Currency 2" xfId="7"/>
    <cellStyle name="Currency 2 2" xfId="8"/>
    <cellStyle name="Currency 3" xfId="9"/>
    <cellStyle name="Excel Built-in Currency" xfId="10"/>
    <cellStyle name="Normalny" xfId="0" builtinId="0"/>
    <cellStyle name="Normalny 2" xfId="6"/>
    <cellStyle name="Normalny 2 2" xfId="11"/>
    <cellStyle name="Normalny 3" xfId="4"/>
    <cellStyle name="Normalny 4" xfId="12"/>
    <cellStyle name="Normalny 4 2 2" xfId="13"/>
    <cellStyle name="Normalny 5" xfId="14"/>
    <cellStyle name="Normalny 6" xfId="15"/>
    <cellStyle name="Normalny 7" xfId="16"/>
    <cellStyle name="Procentowy" xfId="2" builtinId="5"/>
    <cellStyle name="Procentowy 2" xfId="17"/>
    <cellStyle name="Styl 2" xfId="18"/>
    <cellStyle name="Walutowy" xfId="1" builtinId="4"/>
    <cellStyle name="Walutowy 2" xfId="5"/>
    <cellStyle name="Walutowy 4" xfId="3"/>
    <cellStyle name="Walutowy 4 2"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R683"/>
  <sheetViews>
    <sheetView tabSelected="1" topLeftCell="A608" zoomScale="110" zoomScaleNormal="110" workbookViewId="0">
      <selection activeCell="P580" sqref="P580"/>
    </sheetView>
  </sheetViews>
  <sheetFormatPr defaultRowHeight="12.75"/>
  <cols>
    <col min="1" max="1" width="3.28515625" customWidth="1"/>
    <col min="2" max="2" width="62.42578125" customWidth="1"/>
    <col min="3" max="3" width="5" customWidth="1"/>
    <col min="4" max="4" width="6.42578125" style="320" bestFit="1" customWidth="1"/>
    <col min="5" max="5" width="11.85546875" style="320" bestFit="1" customWidth="1"/>
    <col min="6" max="6" width="14.140625" bestFit="1" customWidth="1"/>
    <col min="7" max="7" width="6" customWidth="1"/>
    <col min="8" max="8" width="14" bestFit="1" customWidth="1"/>
    <col min="10" max="10" width="10.7109375" customWidth="1"/>
    <col min="12" max="12" width="10.5703125" bestFit="1" customWidth="1"/>
  </cols>
  <sheetData>
    <row r="1" spans="1:19" s="3" customFormat="1" ht="20.25" customHeight="1">
      <c r="A1" s="336" t="s">
        <v>484</v>
      </c>
      <c r="B1" s="336"/>
      <c r="C1" s="336"/>
      <c r="D1" s="336"/>
      <c r="E1" s="336"/>
      <c r="F1" s="336"/>
      <c r="G1" s="336"/>
      <c r="H1" s="336"/>
      <c r="I1" s="336"/>
      <c r="J1" s="336"/>
      <c r="K1" s="1"/>
      <c r="L1" s="1"/>
      <c r="M1" s="1"/>
      <c r="N1" s="1"/>
      <c r="O1" s="2"/>
      <c r="P1" s="2"/>
      <c r="Q1" s="2"/>
      <c r="R1" s="2"/>
      <c r="S1" s="2"/>
    </row>
    <row r="2" spans="1:19">
      <c r="A2" s="4"/>
      <c r="B2" s="4"/>
      <c r="C2" s="4"/>
      <c r="D2" s="4"/>
      <c r="E2" s="4"/>
      <c r="F2" s="4"/>
      <c r="G2" s="4"/>
      <c r="H2" s="4"/>
      <c r="I2" s="4"/>
      <c r="J2" s="4"/>
      <c r="K2" s="4"/>
      <c r="L2" s="4"/>
      <c r="M2" s="4"/>
      <c r="N2" s="4"/>
      <c r="O2" s="4"/>
      <c r="P2" s="4"/>
      <c r="Q2" s="4"/>
      <c r="R2" s="4"/>
      <c r="S2" s="4"/>
    </row>
    <row r="3" spans="1:19" s="10" customFormat="1" ht="21.75" customHeight="1" thickBot="1">
      <c r="A3" s="5" t="s">
        <v>0</v>
      </c>
      <c r="B3" s="6"/>
      <c r="C3" s="6"/>
      <c r="D3" s="7"/>
      <c r="E3" s="8"/>
      <c r="F3" s="8"/>
      <c r="G3" s="8"/>
      <c r="H3" s="8"/>
      <c r="I3" s="8"/>
      <c r="J3" s="8"/>
      <c r="K3" s="9"/>
      <c r="L3" s="9"/>
      <c r="M3" s="9"/>
      <c r="N3" s="9"/>
      <c r="O3" s="9"/>
      <c r="P3" s="9"/>
      <c r="Q3" s="9"/>
      <c r="R3" s="9"/>
      <c r="S3" s="9"/>
    </row>
    <row r="4" spans="1:19" s="10" customFormat="1" ht="36.75" thickBot="1">
      <c r="A4" s="11" t="s">
        <v>1</v>
      </c>
      <c r="B4" s="12" t="s">
        <v>2</v>
      </c>
      <c r="C4" s="12" t="s">
        <v>3</v>
      </c>
      <c r="D4" s="13" t="s">
        <v>4</v>
      </c>
      <c r="E4" s="13" t="s">
        <v>5</v>
      </c>
      <c r="F4" s="13" t="s">
        <v>6</v>
      </c>
      <c r="G4" s="13" t="s">
        <v>7</v>
      </c>
      <c r="H4" s="13" t="s">
        <v>8</v>
      </c>
      <c r="I4" s="14" t="s">
        <v>9</v>
      </c>
      <c r="J4" s="14" t="s">
        <v>10</v>
      </c>
      <c r="K4" s="9"/>
      <c r="L4" s="15"/>
      <c r="M4" s="15"/>
      <c r="N4" s="9"/>
      <c r="O4" s="9"/>
      <c r="P4" s="9"/>
      <c r="Q4" s="9"/>
      <c r="R4" s="9"/>
      <c r="S4" s="9"/>
    </row>
    <row r="5" spans="1:19" s="10" customFormat="1" ht="120" customHeight="1">
      <c r="A5" s="16">
        <v>1</v>
      </c>
      <c r="B5" s="17" t="s">
        <v>11</v>
      </c>
      <c r="C5" s="18" t="s">
        <v>12</v>
      </c>
      <c r="D5" s="19">
        <v>600</v>
      </c>
      <c r="E5" s="20">
        <v>0</v>
      </c>
      <c r="F5" s="20">
        <f t="shared" ref="F5:F21" si="0">ROUND(PRODUCT(D5:E5),2)</f>
        <v>0</v>
      </c>
      <c r="G5" s="19">
        <v>8</v>
      </c>
      <c r="H5" s="20">
        <f t="shared" ref="H5:H21" si="1">ROUND(PRODUCT(F5,1+G5/100),2)</f>
        <v>0</v>
      </c>
      <c r="I5" s="21"/>
      <c r="J5" s="19"/>
      <c r="K5" s="9"/>
      <c r="L5" s="22"/>
      <c r="M5" s="15"/>
      <c r="N5" s="15"/>
      <c r="O5" s="9"/>
      <c r="P5" s="9"/>
      <c r="Q5" s="9"/>
      <c r="R5" s="9"/>
      <c r="S5" s="9"/>
    </row>
    <row r="6" spans="1:19" s="10" customFormat="1" ht="102" customHeight="1">
      <c r="A6" s="23">
        <v>2</v>
      </c>
      <c r="B6" s="24" t="s">
        <v>13</v>
      </c>
      <c r="C6" s="25" t="s">
        <v>12</v>
      </c>
      <c r="D6" s="26">
        <v>2300</v>
      </c>
      <c r="E6" s="27">
        <v>0</v>
      </c>
      <c r="F6" s="27">
        <f t="shared" si="0"/>
        <v>0</v>
      </c>
      <c r="G6" s="26">
        <v>8</v>
      </c>
      <c r="H6" s="27">
        <f t="shared" si="1"/>
        <v>0</v>
      </c>
      <c r="I6" s="28"/>
      <c r="J6" s="26"/>
      <c r="K6" s="9"/>
      <c r="L6" s="22"/>
      <c r="M6" s="15"/>
      <c r="N6" s="15"/>
      <c r="O6" s="9"/>
      <c r="P6" s="9"/>
      <c r="Q6" s="9"/>
      <c r="R6" s="9"/>
      <c r="S6" s="9"/>
    </row>
    <row r="7" spans="1:19" s="10" customFormat="1" ht="120">
      <c r="A7" s="23">
        <v>3</v>
      </c>
      <c r="B7" s="24" t="s">
        <v>14</v>
      </c>
      <c r="C7" s="25" t="s">
        <v>12</v>
      </c>
      <c r="D7" s="26">
        <v>5850</v>
      </c>
      <c r="E7" s="27">
        <v>0</v>
      </c>
      <c r="F7" s="27">
        <f t="shared" si="0"/>
        <v>0</v>
      </c>
      <c r="G7" s="26">
        <v>8</v>
      </c>
      <c r="H7" s="27">
        <f t="shared" si="1"/>
        <v>0</v>
      </c>
      <c r="I7" s="28"/>
      <c r="J7" s="26"/>
      <c r="K7" s="9"/>
      <c r="L7" s="22"/>
      <c r="M7" s="29"/>
      <c r="N7" s="15"/>
      <c r="O7" s="9"/>
      <c r="P7" s="9"/>
      <c r="Q7" s="9"/>
      <c r="R7" s="9"/>
      <c r="S7" s="9"/>
    </row>
    <row r="8" spans="1:19" s="10" customFormat="1" ht="210" customHeight="1">
      <c r="A8" s="16">
        <v>4</v>
      </c>
      <c r="B8" s="30" t="s">
        <v>15</v>
      </c>
      <c r="C8" s="25" t="s">
        <v>12</v>
      </c>
      <c r="D8" s="26">
        <v>95000</v>
      </c>
      <c r="E8" s="27">
        <v>0</v>
      </c>
      <c r="F8" s="27">
        <f t="shared" si="0"/>
        <v>0</v>
      </c>
      <c r="G8" s="26">
        <v>8</v>
      </c>
      <c r="H8" s="27">
        <f t="shared" si="1"/>
        <v>0</v>
      </c>
      <c r="I8" s="28"/>
      <c r="J8" s="26"/>
      <c r="K8" s="9"/>
      <c r="L8" s="22"/>
      <c r="M8" s="15"/>
      <c r="N8" s="15"/>
      <c r="O8" s="9"/>
      <c r="P8" s="9"/>
      <c r="Q8" s="9"/>
      <c r="R8" s="9"/>
      <c r="S8" s="9"/>
    </row>
    <row r="9" spans="1:19" s="10" customFormat="1" ht="180">
      <c r="A9" s="23">
        <v>5</v>
      </c>
      <c r="B9" s="30" t="s">
        <v>16</v>
      </c>
      <c r="C9" s="25" t="s">
        <v>12</v>
      </c>
      <c r="D9" s="26">
        <v>1600</v>
      </c>
      <c r="E9" s="27">
        <v>0</v>
      </c>
      <c r="F9" s="27">
        <f t="shared" si="0"/>
        <v>0</v>
      </c>
      <c r="G9" s="26">
        <v>8</v>
      </c>
      <c r="H9" s="27">
        <f t="shared" si="1"/>
        <v>0</v>
      </c>
      <c r="I9" s="28"/>
      <c r="J9" s="26"/>
      <c r="K9" s="9"/>
      <c r="L9" s="22"/>
      <c r="M9" s="15"/>
      <c r="N9" s="15"/>
      <c r="O9" s="9"/>
      <c r="P9" s="9"/>
      <c r="Q9" s="9"/>
      <c r="R9" s="9"/>
      <c r="S9" s="9"/>
    </row>
    <row r="10" spans="1:19" s="10" customFormat="1" ht="18" customHeight="1">
      <c r="A10" s="23">
        <v>6</v>
      </c>
      <c r="B10" s="31" t="s">
        <v>17</v>
      </c>
      <c r="C10" s="25" t="s">
        <v>18</v>
      </c>
      <c r="D10" s="26">
        <v>7</v>
      </c>
      <c r="E10" s="27">
        <v>0</v>
      </c>
      <c r="F10" s="27">
        <f t="shared" si="0"/>
        <v>0</v>
      </c>
      <c r="G10" s="26">
        <v>8</v>
      </c>
      <c r="H10" s="27">
        <f t="shared" si="1"/>
        <v>0</v>
      </c>
      <c r="I10" s="28"/>
      <c r="J10" s="26"/>
      <c r="K10" s="9"/>
      <c r="L10" s="22"/>
      <c r="M10" s="15"/>
      <c r="N10" s="15"/>
      <c r="O10" s="9"/>
      <c r="P10" s="9"/>
      <c r="Q10" s="9"/>
      <c r="R10" s="9"/>
      <c r="S10" s="9"/>
    </row>
    <row r="11" spans="1:19" s="10" customFormat="1" ht="32.25" customHeight="1">
      <c r="A11" s="16">
        <v>7</v>
      </c>
      <c r="B11" s="31" t="s">
        <v>19</v>
      </c>
      <c r="C11" s="32" t="s">
        <v>20</v>
      </c>
      <c r="D11" s="26">
        <v>20</v>
      </c>
      <c r="E11" s="27">
        <v>0</v>
      </c>
      <c r="F11" s="27">
        <f t="shared" si="0"/>
        <v>0</v>
      </c>
      <c r="G11" s="26">
        <v>8</v>
      </c>
      <c r="H11" s="27">
        <f t="shared" si="1"/>
        <v>0</v>
      </c>
      <c r="I11" s="28"/>
      <c r="J11" s="26"/>
      <c r="K11" s="9"/>
      <c r="L11" s="22"/>
      <c r="M11" s="15"/>
      <c r="N11" s="15"/>
      <c r="O11" s="9"/>
      <c r="P11" s="9"/>
      <c r="Q11" s="9"/>
      <c r="R11" s="9"/>
      <c r="S11" s="9"/>
    </row>
    <row r="12" spans="1:19" s="10" customFormat="1" ht="160.5" customHeight="1">
      <c r="A12" s="23">
        <v>8</v>
      </c>
      <c r="B12" s="31" t="s">
        <v>21</v>
      </c>
      <c r="C12" s="32" t="s">
        <v>20</v>
      </c>
      <c r="D12" s="26">
        <v>215</v>
      </c>
      <c r="E12" s="27">
        <v>0</v>
      </c>
      <c r="F12" s="27">
        <f t="shared" si="0"/>
        <v>0</v>
      </c>
      <c r="G12" s="26">
        <v>8</v>
      </c>
      <c r="H12" s="27">
        <f t="shared" si="1"/>
        <v>0</v>
      </c>
      <c r="I12" s="32"/>
      <c r="J12" s="26"/>
      <c r="K12" s="9"/>
      <c r="L12" s="22"/>
      <c r="M12" s="15"/>
      <c r="N12" s="15"/>
      <c r="O12" s="9"/>
      <c r="P12" s="9"/>
      <c r="Q12" s="9"/>
      <c r="R12" s="9"/>
      <c r="S12" s="9"/>
    </row>
    <row r="13" spans="1:19" s="10" customFormat="1" ht="162" customHeight="1">
      <c r="A13" s="23">
        <v>9</v>
      </c>
      <c r="B13" s="31" t="s">
        <v>22</v>
      </c>
      <c r="C13" s="32" t="s">
        <v>20</v>
      </c>
      <c r="D13" s="26">
        <v>410</v>
      </c>
      <c r="E13" s="27">
        <v>0</v>
      </c>
      <c r="F13" s="27">
        <f t="shared" si="0"/>
        <v>0</v>
      </c>
      <c r="G13" s="26">
        <v>8</v>
      </c>
      <c r="H13" s="27">
        <f t="shared" si="1"/>
        <v>0</v>
      </c>
      <c r="I13" s="28"/>
      <c r="J13" s="26"/>
      <c r="K13" s="9"/>
      <c r="L13" s="22"/>
      <c r="M13" s="15"/>
      <c r="N13" s="15"/>
      <c r="O13" s="9"/>
      <c r="P13" s="9"/>
      <c r="Q13" s="9"/>
      <c r="R13" s="9"/>
      <c r="S13" s="9"/>
    </row>
    <row r="14" spans="1:19" s="10" customFormat="1" ht="162" customHeight="1">
      <c r="A14" s="16">
        <v>10</v>
      </c>
      <c r="B14" s="31" t="s">
        <v>23</v>
      </c>
      <c r="C14" s="32" t="s">
        <v>20</v>
      </c>
      <c r="D14" s="26">
        <v>280</v>
      </c>
      <c r="E14" s="27">
        <v>0</v>
      </c>
      <c r="F14" s="27">
        <f t="shared" si="0"/>
        <v>0</v>
      </c>
      <c r="G14" s="26">
        <v>8</v>
      </c>
      <c r="H14" s="27">
        <f t="shared" si="1"/>
        <v>0</v>
      </c>
      <c r="I14" s="28"/>
      <c r="J14" s="26"/>
      <c r="K14" s="9"/>
      <c r="L14" s="22"/>
      <c r="M14" s="15"/>
      <c r="N14" s="15"/>
      <c r="O14" s="9"/>
      <c r="P14" s="9"/>
      <c r="Q14" s="9"/>
      <c r="R14" s="9"/>
      <c r="S14" s="9"/>
    </row>
    <row r="15" spans="1:19" s="10" customFormat="1" ht="159" customHeight="1">
      <c r="A15" s="23">
        <v>11</v>
      </c>
      <c r="B15" s="31" t="s">
        <v>24</v>
      </c>
      <c r="C15" s="32" t="s">
        <v>20</v>
      </c>
      <c r="D15" s="26">
        <v>550</v>
      </c>
      <c r="E15" s="27">
        <v>0</v>
      </c>
      <c r="F15" s="27">
        <f t="shared" si="0"/>
        <v>0</v>
      </c>
      <c r="G15" s="26">
        <v>8</v>
      </c>
      <c r="H15" s="27">
        <f t="shared" si="1"/>
        <v>0</v>
      </c>
      <c r="I15" s="28"/>
      <c r="J15" s="26"/>
      <c r="K15" s="9"/>
      <c r="L15" s="22"/>
      <c r="M15" s="15"/>
      <c r="N15" s="15"/>
      <c r="O15" s="9"/>
      <c r="P15" s="9"/>
      <c r="Q15" s="9"/>
      <c r="R15" s="9"/>
      <c r="S15" s="9"/>
    </row>
    <row r="16" spans="1:19" s="10" customFormat="1" ht="34.5" customHeight="1">
      <c r="A16" s="23">
        <v>12</v>
      </c>
      <c r="B16" s="24" t="s">
        <v>25</v>
      </c>
      <c r="C16" s="25" t="s">
        <v>12</v>
      </c>
      <c r="D16" s="26">
        <v>5400</v>
      </c>
      <c r="E16" s="27">
        <v>0</v>
      </c>
      <c r="F16" s="27">
        <f t="shared" si="0"/>
        <v>0</v>
      </c>
      <c r="G16" s="26">
        <v>8</v>
      </c>
      <c r="H16" s="27">
        <f t="shared" si="1"/>
        <v>0</v>
      </c>
      <c r="I16" s="28"/>
      <c r="J16" s="26"/>
      <c r="K16" s="9"/>
      <c r="L16" s="22"/>
      <c r="M16" s="15"/>
      <c r="N16" s="15"/>
      <c r="O16" s="9"/>
      <c r="P16" s="9"/>
      <c r="Q16" s="9"/>
      <c r="R16" s="9"/>
      <c r="S16" s="9"/>
    </row>
    <row r="17" spans="1:19" s="10" customFormat="1" ht="39" customHeight="1">
      <c r="A17" s="16">
        <v>13</v>
      </c>
      <c r="B17" s="24" t="s">
        <v>26</v>
      </c>
      <c r="C17" s="25" t="s">
        <v>12</v>
      </c>
      <c r="D17" s="26">
        <v>4600</v>
      </c>
      <c r="E17" s="27">
        <v>0</v>
      </c>
      <c r="F17" s="27">
        <f t="shared" si="0"/>
        <v>0</v>
      </c>
      <c r="G17" s="26">
        <v>8</v>
      </c>
      <c r="H17" s="27">
        <f t="shared" si="1"/>
        <v>0</v>
      </c>
      <c r="I17" s="32"/>
      <c r="J17" s="26"/>
      <c r="K17" s="9"/>
      <c r="L17" s="22"/>
      <c r="M17" s="15"/>
      <c r="N17" s="15"/>
      <c r="O17" s="9"/>
      <c r="P17" s="9"/>
      <c r="Q17" s="9"/>
      <c r="R17" s="9"/>
      <c r="S17" s="9"/>
    </row>
    <row r="18" spans="1:19" s="10" customFormat="1" ht="105" customHeight="1">
      <c r="A18" s="23">
        <v>14</v>
      </c>
      <c r="B18" s="31" t="s">
        <v>27</v>
      </c>
      <c r="C18" s="25" t="s">
        <v>12</v>
      </c>
      <c r="D18" s="26">
        <v>200</v>
      </c>
      <c r="E18" s="27">
        <v>0</v>
      </c>
      <c r="F18" s="27">
        <f t="shared" si="0"/>
        <v>0</v>
      </c>
      <c r="G18" s="26">
        <v>8</v>
      </c>
      <c r="H18" s="27">
        <f t="shared" si="1"/>
        <v>0</v>
      </c>
      <c r="I18" s="32"/>
      <c r="J18" s="26"/>
      <c r="K18" s="9"/>
      <c r="L18" s="22"/>
      <c r="M18" s="15"/>
      <c r="N18" s="15"/>
      <c r="O18" s="9"/>
      <c r="P18" s="9"/>
      <c r="Q18" s="9"/>
      <c r="R18" s="9"/>
      <c r="S18" s="9"/>
    </row>
    <row r="19" spans="1:19" s="10" customFormat="1" ht="94.5" customHeight="1">
      <c r="A19" s="23">
        <v>15</v>
      </c>
      <c r="B19" s="31" t="s">
        <v>28</v>
      </c>
      <c r="C19" s="25" t="s">
        <v>12</v>
      </c>
      <c r="D19" s="26">
        <v>2550</v>
      </c>
      <c r="E19" s="27">
        <v>0</v>
      </c>
      <c r="F19" s="27">
        <f t="shared" si="0"/>
        <v>0</v>
      </c>
      <c r="G19" s="26">
        <v>8</v>
      </c>
      <c r="H19" s="27">
        <f t="shared" si="1"/>
        <v>0</v>
      </c>
      <c r="I19" s="32"/>
      <c r="J19" s="26"/>
      <c r="K19" s="9"/>
      <c r="L19" s="22"/>
      <c r="M19" s="15"/>
      <c r="N19" s="15"/>
      <c r="O19" s="9"/>
      <c r="P19" s="9"/>
      <c r="Q19" s="9"/>
      <c r="R19" s="9"/>
      <c r="S19" s="9"/>
    </row>
    <row r="20" spans="1:19" s="10" customFormat="1" ht="274.5" customHeight="1">
      <c r="A20" s="16">
        <v>16</v>
      </c>
      <c r="B20" s="31" t="s">
        <v>29</v>
      </c>
      <c r="C20" s="25" t="s">
        <v>12</v>
      </c>
      <c r="D20" s="26">
        <v>200</v>
      </c>
      <c r="E20" s="27">
        <v>0</v>
      </c>
      <c r="F20" s="27">
        <f t="shared" si="0"/>
        <v>0</v>
      </c>
      <c r="G20" s="26">
        <v>8</v>
      </c>
      <c r="H20" s="27">
        <f t="shared" si="1"/>
        <v>0</v>
      </c>
      <c r="I20" s="32"/>
      <c r="J20" s="26"/>
      <c r="K20" s="9"/>
      <c r="L20" s="22"/>
      <c r="M20" s="15"/>
      <c r="N20" s="15"/>
      <c r="O20" s="9"/>
      <c r="P20" s="9"/>
      <c r="Q20" s="9"/>
      <c r="R20" s="9"/>
      <c r="S20" s="9"/>
    </row>
    <row r="21" spans="1:19" s="10" customFormat="1" ht="156.75" thickBot="1">
      <c r="A21" s="23">
        <v>17</v>
      </c>
      <c r="B21" s="31" t="s">
        <v>30</v>
      </c>
      <c r="C21" s="25" t="s">
        <v>12</v>
      </c>
      <c r="D21" s="26">
        <v>50</v>
      </c>
      <c r="E21" s="27">
        <v>0</v>
      </c>
      <c r="F21" s="27">
        <f t="shared" si="0"/>
        <v>0</v>
      </c>
      <c r="G21" s="26">
        <v>8</v>
      </c>
      <c r="H21" s="27">
        <f t="shared" si="1"/>
        <v>0</v>
      </c>
      <c r="I21" s="32"/>
      <c r="J21" s="26"/>
      <c r="K21" s="9"/>
      <c r="L21" s="22"/>
      <c r="M21" s="15"/>
      <c r="N21" s="15"/>
      <c r="O21" s="9"/>
      <c r="P21" s="9"/>
      <c r="Q21" s="9"/>
      <c r="R21" s="9"/>
      <c r="S21" s="9"/>
    </row>
    <row r="22" spans="1:19" s="10" customFormat="1" thickBot="1">
      <c r="A22" s="33"/>
      <c r="B22" s="34"/>
      <c r="C22" s="33"/>
      <c r="D22" s="33"/>
      <c r="E22" s="33" t="s">
        <v>31</v>
      </c>
      <c r="F22" s="35">
        <f>SUM(F5:F21)</f>
        <v>0</v>
      </c>
      <c r="G22" s="15"/>
      <c r="H22" s="35">
        <f>SUM(H5:H21)</f>
        <v>0</v>
      </c>
      <c r="I22" s="15"/>
      <c r="J22" s="15"/>
      <c r="K22" s="9"/>
      <c r="L22" s="15"/>
      <c r="M22" s="15"/>
      <c r="N22" s="9"/>
      <c r="O22" s="9"/>
      <c r="P22" s="9"/>
      <c r="Q22" s="9"/>
      <c r="R22" s="9"/>
      <c r="S22" s="9"/>
    </row>
    <row r="23" spans="1:19" s="10" customFormat="1" ht="12">
      <c r="A23" s="33"/>
      <c r="B23" s="34"/>
      <c r="C23" s="33"/>
      <c r="D23" s="33"/>
      <c r="E23" s="33"/>
      <c r="F23" s="36"/>
      <c r="G23" s="15"/>
      <c r="H23" s="36"/>
      <c r="I23" s="15"/>
      <c r="J23" s="15"/>
      <c r="K23" s="9"/>
      <c r="L23" s="15"/>
      <c r="M23" s="15"/>
      <c r="N23" s="9"/>
      <c r="O23" s="9"/>
      <c r="P23" s="9"/>
      <c r="Q23" s="9"/>
      <c r="R23" s="9"/>
      <c r="S23" s="9"/>
    </row>
    <row r="24" spans="1:19" s="40" customFormat="1" ht="15" customHeight="1">
      <c r="A24" s="324" t="s">
        <v>32</v>
      </c>
      <c r="B24" s="324"/>
      <c r="C24" s="324"/>
      <c r="D24" s="324"/>
      <c r="E24" s="324"/>
      <c r="F24" s="324"/>
      <c r="G24" s="324"/>
      <c r="H24" s="324"/>
      <c r="I24" s="37"/>
      <c r="J24" s="37"/>
      <c r="K24" s="38"/>
      <c r="L24" s="39"/>
      <c r="M24" s="39"/>
      <c r="N24" s="38"/>
      <c r="O24" s="38"/>
      <c r="P24" s="38"/>
      <c r="Q24" s="38"/>
      <c r="R24" s="38"/>
      <c r="S24" s="38"/>
    </row>
    <row r="25" spans="1:19" s="42" customFormat="1" ht="31.5" customHeight="1">
      <c r="A25" s="337" t="s">
        <v>33</v>
      </c>
      <c r="B25" s="337"/>
      <c r="C25" s="337"/>
      <c r="D25" s="337"/>
      <c r="E25" s="337"/>
      <c r="F25" s="337"/>
      <c r="G25" s="337"/>
      <c r="H25" s="337"/>
      <c r="I25" s="41"/>
      <c r="J25" s="41"/>
      <c r="K25" s="39"/>
      <c r="L25" s="39"/>
      <c r="M25" s="39"/>
      <c r="N25" s="39"/>
      <c r="O25" s="39"/>
      <c r="P25" s="39"/>
      <c r="Q25" s="39"/>
      <c r="R25" s="39"/>
      <c r="S25" s="39"/>
    </row>
    <row r="26" spans="1:19" s="10" customFormat="1" ht="15" customHeight="1">
      <c r="A26" s="338" t="s">
        <v>34</v>
      </c>
      <c r="B26" s="338"/>
      <c r="C26" s="338"/>
      <c r="D26" s="338"/>
      <c r="E26" s="338"/>
      <c r="F26" s="338"/>
      <c r="G26" s="338"/>
      <c r="H26" s="338"/>
      <c r="I26" s="43"/>
      <c r="J26" s="43"/>
      <c r="K26" s="9"/>
      <c r="L26" s="15"/>
      <c r="M26" s="15"/>
      <c r="N26" s="9"/>
      <c r="O26" s="9"/>
      <c r="P26" s="9"/>
      <c r="Q26" s="9"/>
      <c r="R26" s="9"/>
      <c r="S26" s="9"/>
    </row>
    <row r="27" spans="1:19" s="44" customFormat="1" ht="34.5" customHeight="1">
      <c r="A27" s="339" t="s">
        <v>35</v>
      </c>
      <c r="B27" s="339"/>
      <c r="C27" s="339"/>
      <c r="D27" s="339"/>
      <c r="E27" s="339"/>
      <c r="F27" s="339"/>
      <c r="G27" s="339"/>
      <c r="H27" s="339"/>
      <c r="I27" s="339"/>
      <c r="J27" s="339"/>
      <c r="K27" s="15"/>
      <c r="L27" s="15"/>
      <c r="M27" s="15"/>
      <c r="N27" s="15"/>
      <c r="O27" s="15"/>
      <c r="P27" s="15"/>
      <c r="Q27" s="15"/>
      <c r="R27" s="15"/>
      <c r="S27" s="15"/>
    </row>
    <row r="28" spans="1:19" s="44" customFormat="1" ht="12">
      <c r="A28" s="45"/>
      <c r="B28" s="45"/>
      <c r="C28" s="45"/>
      <c r="D28" s="45"/>
      <c r="E28" s="45"/>
      <c r="F28" s="45"/>
      <c r="G28" s="45"/>
      <c r="H28" s="45"/>
      <c r="I28" s="45"/>
      <c r="J28" s="45"/>
      <c r="K28" s="15"/>
      <c r="L28" s="15"/>
      <c r="M28" s="15"/>
      <c r="N28" s="15"/>
      <c r="O28" s="15"/>
      <c r="P28" s="15"/>
      <c r="Q28" s="15"/>
      <c r="R28" s="15"/>
      <c r="S28" s="15"/>
    </row>
    <row r="29" spans="1:19" s="47" customFormat="1" ht="15" thickBot="1">
      <c r="A29" s="5" t="s">
        <v>36</v>
      </c>
      <c r="B29" s="6"/>
      <c r="C29" s="6"/>
      <c r="D29" s="46"/>
      <c r="E29" s="46"/>
      <c r="F29" s="46"/>
      <c r="G29" s="46"/>
      <c r="H29" s="46"/>
      <c r="I29" s="46"/>
      <c r="J29" s="46"/>
      <c r="K29" s="9"/>
      <c r="L29" s="15"/>
      <c r="M29" s="15"/>
      <c r="N29" s="9"/>
      <c r="O29" s="9"/>
      <c r="P29" s="9"/>
      <c r="Q29" s="9"/>
      <c r="R29" s="9"/>
      <c r="S29" s="9"/>
    </row>
    <row r="30" spans="1:19" s="10" customFormat="1" ht="36.75" thickBot="1">
      <c r="A30" s="11" t="s">
        <v>1</v>
      </c>
      <c r="B30" s="12" t="s">
        <v>2</v>
      </c>
      <c r="C30" s="12" t="s">
        <v>3</v>
      </c>
      <c r="D30" s="13" t="s">
        <v>4</v>
      </c>
      <c r="E30" s="13" t="s">
        <v>5</v>
      </c>
      <c r="F30" s="13" t="s">
        <v>6</v>
      </c>
      <c r="G30" s="13" t="s">
        <v>7</v>
      </c>
      <c r="H30" s="13" t="s">
        <v>8</v>
      </c>
      <c r="I30" s="14" t="s">
        <v>9</v>
      </c>
      <c r="J30" s="14" t="s">
        <v>10</v>
      </c>
      <c r="K30" s="9"/>
      <c r="L30" s="15"/>
      <c r="M30" s="15"/>
      <c r="N30" s="9"/>
      <c r="O30" s="9"/>
      <c r="P30" s="9"/>
      <c r="Q30" s="9"/>
      <c r="R30" s="9"/>
      <c r="S30" s="9"/>
    </row>
    <row r="31" spans="1:19" s="47" customFormat="1" ht="100.5" customHeight="1">
      <c r="A31" s="18">
        <v>1</v>
      </c>
      <c r="B31" s="48" t="s">
        <v>37</v>
      </c>
      <c r="C31" s="16" t="s">
        <v>12</v>
      </c>
      <c r="D31" s="19">
        <v>700</v>
      </c>
      <c r="E31" s="27">
        <v>0</v>
      </c>
      <c r="F31" s="49">
        <f>ROUND(PRODUCT(D31:E31),2)</f>
        <v>0</v>
      </c>
      <c r="G31" s="26">
        <v>8</v>
      </c>
      <c r="H31" s="50">
        <f>ROUND(PRODUCT(F31,1+G31/100),2)</f>
        <v>0</v>
      </c>
      <c r="I31" s="19"/>
      <c r="J31" s="19"/>
      <c r="K31" s="9"/>
      <c r="L31" s="22"/>
      <c r="M31" s="15"/>
      <c r="N31" s="15"/>
      <c r="O31" s="9"/>
      <c r="P31" s="9"/>
      <c r="Q31" s="9"/>
      <c r="R31" s="9"/>
      <c r="S31" s="9"/>
    </row>
    <row r="32" spans="1:19" s="47" customFormat="1" ht="42" customHeight="1">
      <c r="A32" s="18">
        <f>A31+1</f>
        <v>2</v>
      </c>
      <c r="B32" s="48" t="s">
        <v>38</v>
      </c>
      <c r="C32" s="16" t="s">
        <v>12</v>
      </c>
      <c r="D32" s="19">
        <v>5</v>
      </c>
      <c r="E32" s="27">
        <v>0</v>
      </c>
      <c r="F32" s="49">
        <f>ROUND(PRODUCT(D32:E32),2)</f>
        <v>0</v>
      </c>
      <c r="G32" s="26">
        <v>8</v>
      </c>
      <c r="H32" s="50">
        <f>ROUND(PRODUCT(F32,1+G32/100),2)</f>
        <v>0</v>
      </c>
      <c r="I32" s="19"/>
      <c r="J32" s="19"/>
      <c r="K32" s="9"/>
      <c r="L32" s="22"/>
      <c r="M32" s="15"/>
      <c r="N32" s="15"/>
      <c r="O32" s="9"/>
      <c r="P32" s="9"/>
      <c r="Q32" s="9"/>
      <c r="R32" s="9"/>
      <c r="S32" s="9"/>
    </row>
    <row r="33" spans="1:23" s="47" customFormat="1" ht="114.75" customHeight="1" thickBot="1">
      <c r="A33" s="18">
        <f>A32+1</f>
        <v>3</v>
      </c>
      <c r="B33" s="24" t="s">
        <v>39</v>
      </c>
      <c r="C33" s="51" t="s">
        <v>12</v>
      </c>
      <c r="D33" s="52">
        <v>700</v>
      </c>
      <c r="E33" s="27">
        <v>0</v>
      </c>
      <c r="F33" s="49">
        <f>ROUND(PRODUCT(D33:E33),2)</f>
        <v>0</v>
      </c>
      <c r="G33" s="26">
        <v>8</v>
      </c>
      <c r="H33" s="50">
        <f>ROUND(PRODUCT(F33,1+G33/100),2)</f>
        <v>0</v>
      </c>
      <c r="I33" s="52"/>
      <c r="J33" s="52"/>
      <c r="K33" s="9"/>
      <c r="L33" s="22"/>
      <c r="M33" s="15"/>
      <c r="N33" s="15"/>
      <c r="O33" s="9"/>
      <c r="P33" s="9"/>
      <c r="Q33" s="9"/>
      <c r="R33" s="9"/>
      <c r="S33" s="9"/>
    </row>
    <row r="34" spans="1:23" s="53" customFormat="1" ht="15" thickBot="1">
      <c r="A34" s="33"/>
      <c r="B34" s="34"/>
      <c r="C34" s="33"/>
      <c r="D34" s="33"/>
      <c r="E34" s="33" t="s">
        <v>31</v>
      </c>
      <c r="F34" s="35">
        <f>SUM(F31:F33)</f>
        <v>0</v>
      </c>
      <c r="G34" s="15"/>
      <c r="H34" s="35">
        <f>SUM(H31:H33)</f>
        <v>0</v>
      </c>
      <c r="I34" s="15"/>
      <c r="J34" s="15"/>
      <c r="K34" s="9"/>
      <c r="L34" s="22"/>
      <c r="M34" s="15"/>
      <c r="N34" s="9"/>
      <c r="O34" s="9"/>
      <c r="P34" s="9"/>
      <c r="Q34" s="9"/>
      <c r="R34" s="9"/>
      <c r="S34" s="9"/>
      <c r="T34" s="47"/>
      <c r="U34" s="47"/>
    </row>
    <row r="35" spans="1:23" s="53" customFormat="1" ht="15" thickBot="1">
      <c r="A35" s="54" t="s">
        <v>40</v>
      </c>
      <c r="B35" s="6"/>
      <c r="C35" s="6"/>
      <c r="D35" s="7"/>
      <c r="E35" s="8"/>
      <c r="F35" s="8"/>
      <c r="G35" s="8"/>
      <c r="H35" s="8"/>
      <c r="I35" s="8"/>
      <c r="J35" s="8"/>
      <c r="K35" s="9"/>
      <c r="L35" s="22"/>
      <c r="M35" s="15"/>
      <c r="N35" s="9"/>
      <c r="O35" s="9"/>
      <c r="P35" s="9"/>
      <c r="Q35" s="9"/>
      <c r="R35" s="9"/>
      <c r="S35" s="9"/>
      <c r="T35" s="47"/>
      <c r="U35" s="47"/>
    </row>
    <row r="36" spans="1:23" s="10" customFormat="1" ht="36.75" thickBot="1">
      <c r="A36" s="11" t="s">
        <v>1</v>
      </c>
      <c r="B36" s="12" t="s">
        <v>2</v>
      </c>
      <c r="C36" s="12" t="s">
        <v>3</v>
      </c>
      <c r="D36" s="13" t="s">
        <v>4</v>
      </c>
      <c r="E36" s="13" t="s">
        <v>5</v>
      </c>
      <c r="F36" s="13" t="s">
        <v>6</v>
      </c>
      <c r="G36" s="13" t="s">
        <v>7</v>
      </c>
      <c r="H36" s="13" t="s">
        <v>8</v>
      </c>
      <c r="I36" s="14" t="s">
        <v>9</v>
      </c>
      <c r="J36" s="14" t="s">
        <v>10</v>
      </c>
      <c r="K36" s="9"/>
      <c r="L36" s="22"/>
      <c r="M36" s="15"/>
      <c r="N36" s="9"/>
      <c r="O36" s="9"/>
      <c r="P36" s="9"/>
      <c r="Q36" s="9"/>
      <c r="R36" s="9"/>
      <c r="S36" s="9"/>
    </row>
    <row r="37" spans="1:23" s="53" customFormat="1" ht="25.5" customHeight="1">
      <c r="A37" s="51">
        <v>1</v>
      </c>
      <c r="B37" s="24" t="s">
        <v>41</v>
      </c>
      <c r="C37" s="55" t="s">
        <v>18</v>
      </c>
      <c r="D37" s="56">
        <v>60</v>
      </c>
      <c r="E37" s="27">
        <v>0</v>
      </c>
      <c r="F37" s="49">
        <f t="shared" ref="F37:F42" si="2">ROUND(PRODUCT(D37:E37),2)</f>
        <v>0</v>
      </c>
      <c r="G37" s="26">
        <v>8</v>
      </c>
      <c r="H37" s="50">
        <f t="shared" ref="H37:H42" si="3">ROUND(PRODUCT(F37,1+G37/100),2)</f>
        <v>0</v>
      </c>
      <c r="I37" s="56"/>
      <c r="J37" s="56"/>
      <c r="K37" s="4"/>
      <c r="L37" s="22"/>
      <c r="M37" s="57"/>
      <c r="N37" s="15"/>
      <c r="O37" s="4"/>
      <c r="P37" s="4"/>
      <c r="Q37" s="4"/>
      <c r="R37" s="4"/>
      <c r="S37" s="4"/>
    </row>
    <row r="38" spans="1:23" s="53" customFormat="1" ht="27" customHeight="1">
      <c r="A38" s="51">
        <f>A37+1</f>
        <v>2</v>
      </c>
      <c r="B38" s="24" t="s">
        <v>42</v>
      </c>
      <c r="C38" s="55" t="s">
        <v>18</v>
      </c>
      <c r="D38" s="58">
        <v>200</v>
      </c>
      <c r="E38" s="27">
        <v>0</v>
      </c>
      <c r="F38" s="49">
        <f t="shared" si="2"/>
        <v>0</v>
      </c>
      <c r="G38" s="26">
        <v>8</v>
      </c>
      <c r="H38" s="50">
        <f t="shared" si="3"/>
        <v>0</v>
      </c>
      <c r="I38" s="58"/>
      <c r="J38" s="58"/>
      <c r="K38" s="4"/>
      <c r="L38" s="22"/>
      <c r="M38" s="57"/>
      <c r="N38" s="15"/>
      <c r="O38" s="4"/>
      <c r="P38" s="4"/>
      <c r="Q38" s="4"/>
      <c r="R38" s="4"/>
      <c r="S38" s="4"/>
    </row>
    <row r="39" spans="1:23" s="53" customFormat="1" ht="32.25" customHeight="1">
      <c r="A39" s="51">
        <f>A38+1</f>
        <v>3</v>
      </c>
      <c r="B39" s="24" t="s">
        <v>43</v>
      </c>
      <c r="C39" s="55" t="s">
        <v>18</v>
      </c>
      <c r="D39" s="26">
        <v>250</v>
      </c>
      <c r="E39" s="27">
        <v>0</v>
      </c>
      <c r="F39" s="49">
        <f t="shared" si="2"/>
        <v>0</v>
      </c>
      <c r="G39" s="26">
        <v>8</v>
      </c>
      <c r="H39" s="50">
        <f t="shared" si="3"/>
        <v>0</v>
      </c>
      <c r="I39" s="26"/>
      <c r="J39" s="26"/>
      <c r="K39" s="4"/>
      <c r="L39" s="22"/>
      <c r="M39" s="57"/>
      <c r="N39" s="15"/>
      <c r="O39" s="4"/>
      <c r="P39" s="4"/>
      <c r="Q39" s="4"/>
      <c r="R39" s="4"/>
      <c r="S39" s="4"/>
    </row>
    <row r="40" spans="1:23" s="47" customFormat="1" ht="27" customHeight="1">
      <c r="A40" s="51">
        <f>A39+1</f>
        <v>4</v>
      </c>
      <c r="B40" s="24" t="s">
        <v>44</v>
      </c>
      <c r="C40" s="55" t="s">
        <v>18</v>
      </c>
      <c r="D40" s="26">
        <v>3</v>
      </c>
      <c r="E40" s="27">
        <v>0</v>
      </c>
      <c r="F40" s="49">
        <f t="shared" si="2"/>
        <v>0</v>
      </c>
      <c r="G40" s="26">
        <v>8</v>
      </c>
      <c r="H40" s="50">
        <f t="shared" si="3"/>
        <v>0</v>
      </c>
      <c r="I40" s="26"/>
      <c r="J40" s="26"/>
      <c r="K40" s="4"/>
      <c r="L40" s="22"/>
      <c r="M40" s="57"/>
      <c r="N40" s="15"/>
      <c r="O40" s="4"/>
      <c r="P40" s="4"/>
      <c r="Q40" s="4"/>
      <c r="R40" s="4"/>
      <c r="S40" s="4"/>
      <c r="T40" s="53"/>
      <c r="U40" s="53"/>
    </row>
    <row r="41" spans="1:23" s="47" customFormat="1" ht="27.75" customHeight="1">
      <c r="A41" s="51">
        <f>A40+1</f>
        <v>5</v>
      </c>
      <c r="B41" s="24" t="s">
        <v>45</v>
      </c>
      <c r="C41" s="55" t="s">
        <v>18</v>
      </c>
      <c r="D41" s="26">
        <v>1</v>
      </c>
      <c r="E41" s="27">
        <v>0</v>
      </c>
      <c r="F41" s="49">
        <f t="shared" si="2"/>
        <v>0</v>
      </c>
      <c r="G41" s="26">
        <v>8</v>
      </c>
      <c r="H41" s="50">
        <f t="shared" si="3"/>
        <v>0</v>
      </c>
      <c r="I41" s="26"/>
      <c r="J41" s="26"/>
      <c r="K41" s="4"/>
      <c r="L41" s="22"/>
      <c r="M41" s="57"/>
      <c r="N41" s="15"/>
      <c r="O41" s="4"/>
      <c r="P41" s="4"/>
      <c r="Q41" s="4"/>
      <c r="R41" s="4"/>
      <c r="S41" s="4"/>
      <c r="T41" s="53"/>
      <c r="U41" s="53"/>
    </row>
    <row r="42" spans="1:23" s="47" customFormat="1" ht="36.75" thickBot="1">
      <c r="A42" s="51">
        <f>A41+1</f>
        <v>6</v>
      </c>
      <c r="B42" s="24" t="s">
        <v>46</v>
      </c>
      <c r="C42" s="55" t="s">
        <v>18</v>
      </c>
      <c r="D42" s="26">
        <v>800</v>
      </c>
      <c r="E42" s="27">
        <v>0</v>
      </c>
      <c r="F42" s="49">
        <f t="shared" si="2"/>
        <v>0</v>
      </c>
      <c r="G42" s="26">
        <v>8</v>
      </c>
      <c r="H42" s="50">
        <f t="shared" si="3"/>
        <v>0</v>
      </c>
      <c r="I42" s="26"/>
      <c r="J42" s="26"/>
      <c r="K42" s="4"/>
      <c r="L42" s="22"/>
      <c r="M42" s="57"/>
      <c r="N42" s="15"/>
      <c r="O42" s="4"/>
      <c r="P42" s="4"/>
      <c r="Q42" s="4"/>
      <c r="R42" s="4"/>
      <c r="S42" s="4"/>
      <c r="T42" s="53"/>
      <c r="U42" s="53"/>
    </row>
    <row r="43" spans="1:23" s="47" customFormat="1" ht="15" thickBot="1">
      <c r="A43" s="33"/>
      <c r="B43" s="34"/>
      <c r="C43" s="33"/>
      <c r="D43" s="33"/>
      <c r="E43" s="33" t="s">
        <v>31</v>
      </c>
      <c r="F43" s="35">
        <f>SUM(F37:F42)</f>
        <v>0</v>
      </c>
      <c r="G43" s="15"/>
      <c r="H43" s="35">
        <f>SUM(H37:H42)</f>
        <v>0</v>
      </c>
      <c r="I43" s="15"/>
      <c r="J43" s="15"/>
      <c r="K43" s="9"/>
      <c r="L43" s="22"/>
      <c r="M43" s="15"/>
      <c r="N43" s="9"/>
      <c r="O43" s="9"/>
      <c r="P43" s="9"/>
      <c r="Q43" s="9"/>
      <c r="R43" s="9"/>
      <c r="S43" s="9"/>
    </row>
    <row r="44" spans="1:23" s="47" customFormat="1" ht="14.25">
      <c r="A44" s="33"/>
      <c r="B44" s="332" t="s">
        <v>47</v>
      </c>
      <c r="C44" s="332"/>
      <c r="D44" s="332"/>
      <c r="E44" s="332"/>
      <c r="F44" s="332"/>
      <c r="G44" s="332"/>
      <c r="H44" s="332"/>
      <c r="I44" s="332"/>
      <c r="J44" s="332"/>
      <c r="K44" s="9"/>
      <c r="L44" s="22"/>
      <c r="M44" s="15"/>
      <c r="N44" s="9"/>
      <c r="O44" s="9"/>
      <c r="P44" s="9"/>
      <c r="Q44" s="9"/>
      <c r="R44" s="9"/>
      <c r="S44" s="9"/>
    </row>
    <row r="45" spans="1:23">
      <c r="A45" s="4"/>
      <c r="B45" s="4"/>
      <c r="C45" s="4"/>
      <c r="D45" s="4"/>
      <c r="E45" s="4"/>
      <c r="F45" s="4"/>
      <c r="G45" s="4"/>
      <c r="H45" s="4"/>
      <c r="I45" s="4"/>
      <c r="J45" s="4"/>
      <c r="K45" s="4"/>
      <c r="L45" s="22"/>
      <c r="M45" s="4"/>
      <c r="N45" s="4"/>
      <c r="O45" s="4"/>
      <c r="P45" s="4"/>
      <c r="Q45" s="4"/>
      <c r="R45" s="4"/>
      <c r="S45" s="4"/>
    </row>
    <row r="46" spans="1:23" s="60" customFormat="1" ht="22.5" customHeight="1" thickBot="1">
      <c r="A46" s="59" t="s">
        <v>48</v>
      </c>
      <c r="B46" s="6"/>
      <c r="C46" s="6"/>
      <c r="D46" s="7"/>
      <c r="E46" s="8"/>
      <c r="F46" s="8"/>
      <c r="G46" s="8"/>
      <c r="H46" s="8"/>
      <c r="I46" s="8"/>
      <c r="J46" s="8"/>
      <c r="K46" s="6"/>
      <c r="L46" s="22"/>
      <c r="M46" s="6"/>
      <c r="N46" s="6"/>
      <c r="O46" s="6"/>
      <c r="P46" s="6"/>
      <c r="Q46" s="6"/>
      <c r="R46" s="6"/>
      <c r="S46" s="6"/>
    </row>
    <row r="47" spans="1:23" s="10" customFormat="1" ht="36.75" thickBot="1">
      <c r="A47" s="11" t="s">
        <v>1</v>
      </c>
      <c r="B47" s="12" t="s">
        <v>2</v>
      </c>
      <c r="C47" s="12" t="s">
        <v>3</v>
      </c>
      <c r="D47" s="13" t="s">
        <v>4</v>
      </c>
      <c r="E47" s="13" t="s">
        <v>5</v>
      </c>
      <c r="F47" s="13" t="s">
        <v>6</v>
      </c>
      <c r="G47" s="13" t="s">
        <v>7</v>
      </c>
      <c r="H47" s="13" t="s">
        <v>8</v>
      </c>
      <c r="I47" s="14" t="s">
        <v>9</v>
      </c>
      <c r="J47" s="14" t="s">
        <v>10</v>
      </c>
      <c r="K47" s="9"/>
      <c r="L47" s="22"/>
      <c r="M47" s="15"/>
      <c r="N47" s="9"/>
      <c r="O47" s="9"/>
      <c r="P47" s="9"/>
      <c r="Q47" s="9"/>
      <c r="R47" s="9"/>
      <c r="S47" s="9"/>
    </row>
    <row r="48" spans="1:23" s="66" customFormat="1" ht="69.75" customHeight="1">
      <c r="A48" s="61">
        <v>1</v>
      </c>
      <c r="B48" s="62" t="s">
        <v>49</v>
      </c>
      <c r="C48" s="61" t="s">
        <v>12</v>
      </c>
      <c r="D48" s="63">
        <v>200</v>
      </c>
      <c r="E48" s="64">
        <v>0</v>
      </c>
      <c r="F48" s="65">
        <f t="shared" ref="F48:F51" si="4">ROUND(PRODUCT(D48:E48),2)</f>
        <v>0</v>
      </c>
      <c r="G48" s="26">
        <v>8</v>
      </c>
      <c r="H48" s="65">
        <f t="shared" ref="H48:H51" si="5">ROUND(PRODUCT(F48,1+G48/100),2)</f>
        <v>0</v>
      </c>
      <c r="I48" s="63"/>
      <c r="J48" s="63"/>
      <c r="K48" s="6"/>
      <c r="L48" s="22"/>
      <c r="M48" s="6"/>
      <c r="N48" s="6"/>
      <c r="O48" s="6"/>
      <c r="P48" s="6"/>
      <c r="Q48" s="6"/>
      <c r="R48" s="6"/>
      <c r="S48" s="6"/>
      <c r="T48" s="60"/>
      <c r="U48" s="60"/>
      <c r="V48" s="60"/>
      <c r="W48" s="60"/>
    </row>
    <row r="49" spans="1:23" s="66" customFormat="1" ht="237" customHeight="1">
      <c r="A49" s="61">
        <v>2</v>
      </c>
      <c r="B49" s="62" t="s">
        <v>50</v>
      </c>
      <c r="C49" s="61" t="s">
        <v>12</v>
      </c>
      <c r="D49" s="26">
        <v>400</v>
      </c>
      <c r="E49" s="64">
        <v>0</v>
      </c>
      <c r="F49" s="67">
        <f t="shared" si="4"/>
        <v>0</v>
      </c>
      <c r="G49" s="26">
        <v>8</v>
      </c>
      <c r="H49" s="65">
        <f t="shared" si="5"/>
        <v>0</v>
      </c>
      <c r="I49" s="26"/>
      <c r="J49" s="26"/>
      <c r="K49" s="6"/>
      <c r="L49" s="22"/>
      <c r="M49" s="6"/>
      <c r="N49" s="6"/>
      <c r="O49" s="6"/>
      <c r="P49" s="6"/>
      <c r="Q49" s="6"/>
      <c r="R49" s="6"/>
      <c r="S49" s="6"/>
      <c r="T49" s="60"/>
      <c r="U49" s="60"/>
      <c r="V49" s="60"/>
      <c r="W49" s="60"/>
    </row>
    <row r="50" spans="1:23" s="66" customFormat="1" ht="276.75" customHeight="1">
      <c r="A50" s="61">
        <v>3</v>
      </c>
      <c r="B50" s="62" t="s">
        <v>51</v>
      </c>
      <c r="C50" s="61" t="s">
        <v>12</v>
      </c>
      <c r="D50" s="26">
        <v>100</v>
      </c>
      <c r="E50" s="64">
        <v>0</v>
      </c>
      <c r="F50" s="67">
        <f t="shared" si="4"/>
        <v>0</v>
      </c>
      <c r="G50" s="26">
        <v>8</v>
      </c>
      <c r="H50" s="65">
        <f t="shared" si="5"/>
        <v>0</v>
      </c>
      <c r="I50" s="26"/>
      <c r="J50" s="26"/>
      <c r="K50" s="6"/>
      <c r="L50" s="22"/>
      <c r="M50" s="6"/>
      <c r="N50" s="6"/>
      <c r="O50" s="6"/>
      <c r="P50" s="6"/>
      <c r="Q50" s="6"/>
      <c r="R50" s="6"/>
      <c r="S50" s="6"/>
      <c r="T50" s="60"/>
      <c r="U50" s="60"/>
      <c r="V50" s="60"/>
      <c r="W50" s="60"/>
    </row>
    <row r="51" spans="1:23" s="60" customFormat="1" ht="218.25" customHeight="1" thickBot="1">
      <c r="A51" s="61">
        <v>4</v>
      </c>
      <c r="B51" s="62" t="s">
        <v>52</v>
      </c>
      <c r="C51" s="61" t="s">
        <v>12</v>
      </c>
      <c r="D51" s="26">
        <v>2000</v>
      </c>
      <c r="E51" s="64">
        <v>0</v>
      </c>
      <c r="F51" s="65">
        <f t="shared" si="4"/>
        <v>0</v>
      </c>
      <c r="G51" s="26">
        <v>8</v>
      </c>
      <c r="H51" s="65">
        <f t="shared" si="5"/>
        <v>0</v>
      </c>
      <c r="I51" s="26"/>
      <c r="J51" s="26"/>
      <c r="K51" s="6"/>
      <c r="L51" s="22"/>
      <c r="M51" s="6"/>
      <c r="N51" s="6"/>
      <c r="O51" s="6"/>
      <c r="P51" s="6"/>
      <c r="Q51" s="6"/>
      <c r="R51" s="6"/>
      <c r="S51" s="6"/>
    </row>
    <row r="52" spans="1:23" s="66" customFormat="1" ht="15" thickBot="1">
      <c r="A52" s="33"/>
      <c r="B52" s="34"/>
      <c r="C52" s="33"/>
      <c r="D52" s="33"/>
      <c r="E52" s="33" t="s">
        <v>31</v>
      </c>
      <c r="F52" s="35">
        <f>SUM(F48:F51)</f>
        <v>0</v>
      </c>
      <c r="G52" s="6"/>
      <c r="H52" s="35">
        <f>SUM(H48:H51)</f>
        <v>0</v>
      </c>
      <c r="I52" s="6"/>
      <c r="J52" s="6"/>
      <c r="K52" s="6"/>
      <c r="L52" s="22"/>
      <c r="M52" s="6"/>
      <c r="N52" s="6"/>
      <c r="O52" s="6"/>
      <c r="P52" s="6"/>
      <c r="Q52" s="6"/>
      <c r="R52" s="6"/>
      <c r="S52" s="6"/>
      <c r="T52" s="60"/>
      <c r="U52" s="60"/>
      <c r="V52" s="60"/>
      <c r="W52" s="60"/>
    </row>
    <row r="53" spans="1:23" s="70" customFormat="1" ht="42.75" customHeight="1">
      <c r="A53" s="332" t="s">
        <v>53</v>
      </c>
      <c r="B53" s="332"/>
      <c r="C53" s="332"/>
      <c r="D53" s="332"/>
      <c r="E53" s="332"/>
      <c r="F53" s="332"/>
      <c r="G53" s="332"/>
      <c r="H53" s="332"/>
      <c r="I53" s="332"/>
      <c r="J53" s="332"/>
      <c r="K53" s="68"/>
      <c r="L53" s="22"/>
      <c r="M53" s="68"/>
      <c r="N53" s="68"/>
      <c r="O53" s="68"/>
      <c r="P53" s="68"/>
      <c r="Q53" s="68"/>
      <c r="R53" s="68"/>
      <c r="S53" s="68"/>
      <c r="T53" s="69"/>
      <c r="U53" s="69"/>
      <c r="V53" s="69"/>
      <c r="W53" s="69"/>
    </row>
    <row r="54" spans="1:23" s="60" customFormat="1" ht="22.5" customHeight="1" thickBot="1">
      <c r="A54" s="59" t="s">
        <v>54</v>
      </c>
      <c r="B54" s="6"/>
      <c r="C54" s="6"/>
      <c r="D54" s="7"/>
      <c r="E54" s="8"/>
      <c r="F54" s="8"/>
      <c r="G54" s="8"/>
      <c r="H54" s="8"/>
      <c r="I54" s="8"/>
      <c r="J54" s="8"/>
      <c r="K54" s="6"/>
      <c r="L54" s="22"/>
      <c r="M54" s="6"/>
      <c r="N54" s="6"/>
      <c r="O54" s="6"/>
      <c r="P54" s="6"/>
      <c r="Q54" s="6"/>
      <c r="R54" s="6"/>
      <c r="S54" s="6"/>
    </row>
    <row r="55" spans="1:23" s="10" customFormat="1" ht="36.75" thickBot="1">
      <c r="A55" s="11" t="s">
        <v>1</v>
      </c>
      <c r="B55" s="12" t="s">
        <v>2</v>
      </c>
      <c r="C55" s="12" t="s">
        <v>3</v>
      </c>
      <c r="D55" s="13" t="s">
        <v>4</v>
      </c>
      <c r="E55" s="13" t="s">
        <v>5</v>
      </c>
      <c r="F55" s="13" t="s">
        <v>6</v>
      </c>
      <c r="G55" s="13" t="s">
        <v>7</v>
      </c>
      <c r="H55" s="13" t="s">
        <v>8</v>
      </c>
      <c r="I55" s="14" t="s">
        <v>9</v>
      </c>
      <c r="J55" s="14" t="s">
        <v>10</v>
      </c>
      <c r="K55" s="9"/>
      <c r="L55" s="22"/>
      <c r="M55" s="15"/>
      <c r="N55" s="9"/>
      <c r="O55" s="9"/>
      <c r="P55" s="9"/>
      <c r="Q55" s="9"/>
      <c r="R55" s="9"/>
      <c r="S55" s="9"/>
    </row>
    <row r="56" spans="1:23" s="66" customFormat="1" ht="371.25" customHeight="1">
      <c r="A56" s="71">
        <v>1</v>
      </c>
      <c r="B56" s="72" t="s">
        <v>485</v>
      </c>
      <c r="C56" s="73" t="s">
        <v>12</v>
      </c>
      <c r="D56" s="26">
        <v>2000</v>
      </c>
      <c r="E56" s="64">
        <v>0</v>
      </c>
      <c r="F56" s="65">
        <f t="shared" ref="F56:F57" si="6">ROUND(PRODUCT(D56:E56),2)</f>
        <v>0</v>
      </c>
      <c r="G56" s="26">
        <v>8</v>
      </c>
      <c r="H56" s="65">
        <f t="shared" ref="H56:H57" si="7">ROUND(PRODUCT(F56,1+G56/100),2)</f>
        <v>0</v>
      </c>
      <c r="I56" s="26"/>
      <c r="J56" s="26"/>
      <c r="K56" s="6"/>
      <c r="L56" s="22"/>
      <c r="M56" s="6"/>
      <c r="N56" s="6"/>
      <c r="O56" s="6"/>
      <c r="P56" s="6"/>
      <c r="Q56" s="6"/>
      <c r="R56" s="6"/>
      <c r="S56" s="6"/>
      <c r="T56" s="60"/>
      <c r="U56" s="60"/>
      <c r="V56" s="60"/>
      <c r="W56" s="60"/>
    </row>
    <row r="57" spans="1:23" s="66" customFormat="1" ht="324" customHeight="1" thickBot="1">
      <c r="A57" s="71">
        <v>2</v>
      </c>
      <c r="B57" s="72" t="s">
        <v>486</v>
      </c>
      <c r="C57" s="73" t="s">
        <v>12</v>
      </c>
      <c r="D57" s="26">
        <v>15000</v>
      </c>
      <c r="E57" s="64">
        <v>0</v>
      </c>
      <c r="F57" s="65">
        <f t="shared" si="6"/>
        <v>0</v>
      </c>
      <c r="G57" s="26">
        <v>8</v>
      </c>
      <c r="H57" s="65">
        <f t="shared" si="7"/>
        <v>0</v>
      </c>
      <c r="I57" s="26"/>
      <c r="J57" s="26"/>
      <c r="K57" s="6"/>
      <c r="L57" s="22"/>
      <c r="M57" s="6"/>
      <c r="N57" s="6"/>
      <c r="O57" s="6"/>
      <c r="P57" s="6"/>
      <c r="Q57" s="6"/>
      <c r="R57" s="6"/>
      <c r="S57" s="6"/>
      <c r="T57" s="60"/>
      <c r="U57" s="60"/>
      <c r="V57" s="60"/>
      <c r="W57" s="60"/>
    </row>
    <row r="58" spans="1:23" s="66" customFormat="1" ht="15" thickBot="1">
      <c r="A58" s="33"/>
      <c r="B58" s="34"/>
      <c r="C58" s="33"/>
      <c r="D58" s="33"/>
      <c r="E58" s="33" t="s">
        <v>31</v>
      </c>
      <c r="F58" s="35">
        <f>SUM(F56:F57)</f>
        <v>0</v>
      </c>
      <c r="G58" s="6"/>
      <c r="H58" s="35">
        <f>SUM(H56:H57)</f>
        <v>0</v>
      </c>
      <c r="I58" s="6"/>
      <c r="J58" s="6"/>
      <c r="K58" s="6"/>
      <c r="L58" s="22"/>
      <c r="M58" s="6"/>
      <c r="N58" s="6"/>
      <c r="O58" s="6"/>
      <c r="P58" s="6"/>
      <c r="Q58" s="6"/>
      <c r="R58" s="6"/>
      <c r="S58" s="6"/>
      <c r="T58" s="60"/>
      <c r="U58" s="60"/>
      <c r="V58" s="60"/>
      <c r="W58" s="60"/>
    </row>
    <row r="59" spans="1:23" s="66" customFormat="1" ht="14.25">
      <c r="A59" s="33"/>
      <c r="B59" s="34"/>
      <c r="C59" s="33"/>
      <c r="D59" s="33"/>
      <c r="E59" s="33"/>
      <c r="F59" s="36"/>
      <c r="G59" s="6"/>
      <c r="H59" s="36"/>
      <c r="I59" s="6"/>
      <c r="J59" s="6"/>
      <c r="K59" s="6"/>
      <c r="L59" s="22"/>
      <c r="M59" s="6"/>
      <c r="N59" s="6"/>
      <c r="O59" s="6"/>
      <c r="P59" s="6"/>
      <c r="Q59" s="6"/>
      <c r="R59" s="6"/>
      <c r="S59" s="6"/>
      <c r="T59" s="60"/>
      <c r="U59" s="60"/>
      <c r="V59" s="60"/>
      <c r="W59" s="60"/>
    </row>
    <row r="60" spans="1:23" s="66" customFormat="1" ht="15" thickBot="1">
      <c r="A60" s="59" t="s">
        <v>55</v>
      </c>
      <c r="B60" s="6"/>
      <c r="C60" s="6"/>
      <c r="D60" s="7"/>
      <c r="E60" s="8"/>
      <c r="F60" s="8"/>
      <c r="G60" s="8"/>
      <c r="H60" s="8"/>
      <c r="I60" s="8"/>
      <c r="J60" s="8"/>
      <c r="K60" s="6"/>
      <c r="L60" s="22"/>
      <c r="M60" s="6"/>
      <c r="N60" s="6"/>
      <c r="O60" s="6"/>
      <c r="P60" s="6"/>
      <c r="Q60" s="6"/>
      <c r="R60" s="6"/>
      <c r="S60" s="6"/>
      <c r="T60" s="60"/>
      <c r="U60" s="60"/>
      <c r="V60" s="60"/>
      <c r="W60" s="60"/>
    </row>
    <row r="61" spans="1:23" s="10" customFormat="1" ht="36.75" thickBot="1">
      <c r="A61" s="11" t="s">
        <v>1</v>
      </c>
      <c r="B61" s="12" t="s">
        <v>2</v>
      </c>
      <c r="C61" s="12" t="s">
        <v>3</v>
      </c>
      <c r="D61" s="13" t="s">
        <v>4</v>
      </c>
      <c r="E61" s="13" t="s">
        <v>5</v>
      </c>
      <c r="F61" s="13" t="s">
        <v>6</v>
      </c>
      <c r="G61" s="13" t="s">
        <v>7</v>
      </c>
      <c r="H61" s="13" t="s">
        <v>8</v>
      </c>
      <c r="I61" s="14" t="s">
        <v>9</v>
      </c>
      <c r="J61" s="14" t="s">
        <v>10</v>
      </c>
      <c r="K61" s="9"/>
      <c r="L61" s="22"/>
      <c r="M61" s="15"/>
      <c r="N61" s="9"/>
      <c r="O61" s="9"/>
      <c r="P61" s="9"/>
      <c r="Q61" s="9"/>
      <c r="R61" s="9"/>
      <c r="S61" s="9"/>
    </row>
    <row r="62" spans="1:23" s="75" customFormat="1" ht="60">
      <c r="A62" s="61">
        <v>1</v>
      </c>
      <c r="B62" s="62" t="s">
        <v>56</v>
      </c>
      <c r="C62" s="61" t="s">
        <v>18</v>
      </c>
      <c r="D62" s="63">
        <v>500</v>
      </c>
      <c r="E62" s="67">
        <v>0</v>
      </c>
      <c r="F62" s="65">
        <f>ROUND(PRODUCT(D62:E62),2)</f>
        <v>0</v>
      </c>
      <c r="G62" s="26">
        <v>8</v>
      </c>
      <c r="H62" s="65">
        <f>ROUND(PRODUCT(F62,1+G62/100),2)</f>
        <v>0</v>
      </c>
      <c r="I62" s="63"/>
      <c r="J62" s="63"/>
      <c r="K62" s="6"/>
      <c r="L62" s="22"/>
      <c r="M62" s="6"/>
      <c r="N62" s="6"/>
      <c r="O62" s="6"/>
      <c r="P62" s="6"/>
      <c r="Q62" s="6"/>
      <c r="R62" s="6"/>
      <c r="S62" s="6"/>
      <c r="T62" s="60"/>
      <c r="U62" s="60"/>
      <c r="V62" s="74"/>
      <c r="W62" s="74"/>
    </row>
    <row r="63" spans="1:23" s="75" customFormat="1" ht="39.75" customHeight="1">
      <c r="A63" s="61">
        <v>2</v>
      </c>
      <c r="B63" s="62" t="s">
        <v>57</v>
      </c>
      <c r="C63" s="61" t="s">
        <v>12</v>
      </c>
      <c r="D63" s="63">
        <v>1000</v>
      </c>
      <c r="E63" s="67">
        <v>0</v>
      </c>
      <c r="F63" s="65">
        <f>ROUND(PRODUCT(D63:E63),2)</f>
        <v>0</v>
      </c>
      <c r="G63" s="26">
        <v>8</v>
      </c>
      <c r="H63" s="65">
        <f>ROUND(PRODUCT(F63,1+G63/100),2)</f>
        <v>0</v>
      </c>
      <c r="I63" s="63"/>
      <c r="J63" s="63"/>
      <c r="K63" s="6"/>
      <c r="L63" s="22"/>
      <c r="M63" s="6"/>
      <c r="N63" s="6"/>
      <c r="O63" s="6"/>
      <c r="P63" s="6"/>
      <c r="Q63" s="6"/>
      <c r="R63" s="6"/>
      <c r="S63" s="6"/>
      <c r="T63" s="60"/>
      <c r="U63" s="60"/>
      <c r="V63" s="74"/>
      <c r="W63" s="74"/>
    </row>
    <row r="64" spans="1:23" s="75" customFormat="1" ht="39.75" customHeight="1">
      <c r="A64" s="61">
        <v>3</v>
      </c>
      <c r="B64" s="62" t="s">
        <v>58</v>
      </c>
      <c r="C64" s="61" t="s">
        <v>12</v>
      </c>
      <c r="D64" s="63">
        <v>100</v>
      </c>
      <c r="E64" s="67">
        <v>0</v>
      </c>
      <c r="F64" s="65">
        <f>ROUND(PRODUCT(D64:E64),2)</f>
        <v>0</v>
      </c>
      <c r="G64" s="26">
        <v>8</v>
      </c>
      <c r="H64" s="65">
        <f>ROUND(PRODUCT(F64,1+G64/100),2)</f>
        <v>0</v>
      </c>
      <c r="I64" s="63"/>
      <c r="J64" s="63"/>
      <c r="K64" s="6"/>
      <c r="L64" s="22"/>
      <c r="M64" s="6"/>
      <c r="N64" s="6"/>
      <c r="O64" s="6"/>
      <c r="P64" s="6"/>
      <c r="Q64" s="6"/>
      <c r="R64" s="6"/>
      <c r="S64" s="6"/>
      <c r="T64" s="60"/>
      <c r="U64" s="60"/>
      <c r="V64" s="74"/>
      <c r="W64" s="74"/>
    </row>
    <row r="65" spans="1:23" s="75" customFormat="1" ht="60.75" thickBot="1">
      <c r="A65" s="61">
        <v>4</v>
      </c>
      <c r="B65" s="62" t="s">
        <v>59</v>
      </c>
      <c r="C65" s="61" t="s">
        <v>18</v>
      </c>
      <c r="D65" s="63">
        <v>30</v>
      </c>
      <c r="E65" s="67">
        <v>0</v>
      </c>
      <c r="F65" s="65">
        <f>ROUND(PRODUCT(D65:E65),2)</f>
        <v>0</v>
      </c>
      <c r="G65" s="26">
        <v>8</v>
      </c>
      <c r="H65" s="65">
        <f>ROUND(PRODUCT(F65,1+G65/100),2)</f>
        <v>0</v>
      </c>
      <c r="I65" s="63"/>
      <c r="J65" s="63"/>
      <c r="K65" s="6"/>
      <c r="L65" s="22"/>
      <c r="M65" s="6"/>
      <c r="N65" s="6"/>
      <c r="O65" s="6"/>
      <c r="P65" s="6"/>
      <c r="Q65" s="6"/>
      <c r="R65" s="6"/>
      <c r="S65" s="6"/>
      <c r="T65" s="60"/>
      <c r="U65" s="60"/>
      <c r="V65" s="74"/>
      <c r="W65" s="74"/>
    </row>
    <row r="66" spans="1:23" s="66" customFormat="1" ht="15" thickBot="1">
      <c r="A66" s="33"/>
      <c r="B66" s="34"/>
      <c r="C66" s="33"/>
      <c r="D66" s="33"/>
      <c r="E66" s="33" t="s">
        <v>31</v>
      </c>
      <c r="F66" s="35">
        <f>SUM(F62:F65)</f>
        <v>0</v>
      </c>
      <c r="G66" s="6"/>
      <c r="H66" s="35">
        <f>SUM(H62:H65)</f>
        <v>0</v>
      </c>
      <c r="I66" s="6"/>
      <c r="J66" s="6"/>
      <c r="K66" s="76"/>
      <c r="L66" s="22"/>
      <c r="M66" s="76"/>
      <c r="N66" s="76"/>
      <c r="O66" s="76"/>
      <c r="P66" s="76"/>
      <c r="Q66" s="76"/>
      <c r="R66" s="76"/>
      <c r="S66" s="76"/>
      <c r="T66" s="74"/>
      <c r="U66" s="74"/>
      <c r="V66" s="60"/>
      <c r="W66" s="60"/>
    </row>
    <row r="67" spans="1:23" s="66" customFormat="1" ht="18" customHeight="1">
      <c r="A67" s="326" t="s">
        <v>60</v>
      </c>
      <c r="B67" s="326"/>
      <c r="C67" s="326"/>
      <c r="D67" s="326"/>
      <c r="E67" s="326"/>
      <c r="F67" s="326"/>
      <c r="G67" s="326"/>
      <c r="H67" s="326"/>
      <c r="I67" s="326"/>
      <c r="J67" s="326"/>
      <c r="K67" s="6"/>
      <c r="L67" s="22"/>
      <c r="M67" s="6"/>
      <c r="N67" s="6"/>
      <c r="O67" s="6"/>
      <c r="P67" s="6"/>
      <c r="Q67" s="6"/>
      <c r="R67" s="6"/>
      <c r="S67" s="6"/>
      <c r="T67" s="60"/>
      <c r="U67" s="60"/>
      <c r="V67" s="60"/>
      <c r="W67" s="60"/>
    </row>
    <row r="68" spans="1:23" s="53" customFormat="1" ht="17.25" customHeight="1">
      <c r="A68" s="326"/>
      <c r="B68" s="326"/>
      <c r="C68" s="326"/>
      <c r="D68" s="326"/>
      <c r="E68" s="326"/>
      <c r="F68" s="326"/>
      <c r="G68" s="326"/>
      <c r="H68" s="326"/>
      <c r="I68" s="326"/>
      <c r="J68" s="326"/>
      <c r="K68" s="57"/>
      <c r="L68" s="22"/>
      <c r="M68" s="57"/>
      <c r="N68" s="57"/>
      <c r="O68" s="57"/>
      <c r="P68" s="57"/>
      <c r="Q68" s="57"/>
      <c r="R68" s="57"/>
      <c r="S68" s="57"/>
      <c r="T68" s="77"/>
      <c r="U68" s="77"/>
      <c r="V68" s="77"/>
      <c r="W68" s="77"/>
    </row>
    <row r="69" spans="1:23">
      <c r="A69" s="4"/>
      <c r="B69" s="4"/>
      <c r="C69" s="4"/>
      <c r="D69" s="4"/>
      <c r="E69" s="4"/>
      <c r="F69" s="4"/>
      <c r="G69" s="4"/>
      <c r="H69" s="4"/>
      <c r="I69" s="4"/>
      <c r="J69" s="4"/>
      <c r="K69" s="4"/>
      <c r="L69" s="22"/>
      <c r="M69" s="4"/>
      <c r="N69" s="4"/>
      <c r="O69" s="4"/>
      <c r="P69" s="4"/>
      <c r="Q69" s="4"/>
      <c r="R69" s="4"/>
      <c r="S69" s="4"/>
    </row>
    <row r="70" spans="1:23" s="79" customFormat="1" ht="15" thickBot="1">
      <c r="A70" s="78" t="s">
        <v>61</v>
      </c>
      <c r="B70" s="6"/>
      <c r="C70" s="6"/>
      <c r="D70" s="46"/>
      <c r="E70" s="46"/>
      <c r="F70" s="46"/>
      <c r="G70" s="46"/>
      <c r="H70" s="46"/>
      <c r="I70" s="46"/>
      <c r="J70" s="46"/>
      <c r="K70" s="15"/>
      <c r="L70" s="22"/>
      <c r="M70" s="15"/>
      <c r="N70" s="15"/>
      <c r="O70" s="15"/>
      <c r="P70" s="15"/>
      <c r="Q70" s="15"/>
      <c r="R70" s="15"/>
      <c r="S70" s="15"/>
    </row>
    <row r="71" spans="1:23" s="10" customFormat="1" ht="36.75" thickBot="1">
      <c r="A71" s="11" t="s">
        <v>1</v>
      </c>
      <c r="B71" s="12" t="s">
        <v>2</v>
      </c>
      <c r="C71" s="12" t="s">
        <v>3</v>
      </c>
      <c r="D71" s="13" t="s">
        <v>4</v>
      </c>
      <c r="E71" s="13" t="s">
        <v>5</v>
      </c>
      <c r="F71" s="13" t="s">
        <v>6</v>
      </c>
      <c r="G71" s="13" t="s">
        <v>7</v>
      </c>
      <c r="H71" s="13" t="s">
        <v>8</v>
      </c>
      <c r="I71" s="14" t="s">
        <v>9</v>
      </c>
      <c r="J71" s="14" t="s">
        <v>10</v>
      </c>
      <c r="K71" s="9"/>
      <c r="L71" s="22"/>
      <c r="M71" s="15"/>
      <c r="N71" s="9"/>
      <c r="O71" s="9"/>
      <c r="P71" s="9"/>
      <c r="Q71" s="9"/>
      <c r="R71" s="9"/>
      <c r="S71" s="9"/>
    </row>
    <row r="72" spans="1:23" s="53" customFormat="1" ht="156.75" customHeight="1">
      <c r="A72" s="71">
        <v>1</v>
      </c>
      <c r="B72" s="62" t="s">
        <v>62</v>
      </c>
      <c r="C72" s="80" t="s">
        <v>12</v>
      </c>
      <c r="D72" s="19">
        <v>15</v>
      </c>
      <c r="E72" s="27">
        <v>0</v>
      </c>
      <c r="F72" s="81">
        <f>ROUND(PRODUCT(D72:E72),2)</f>
        <v>0</v>
      </c>
      <c r="G72" s="26">
        <v>8</v>
      </c>
      <c r="H72" s="82">
        <f>ROUND(PRODUCT(F72,1+G72/100),2)</f>
        <v>0</v>
      </c>
      <c r="I72" s="19"/>
      <c r="J72" s="19"/>
      <c r="K72" s="9"/>
      <c r="L72" s="22"/>
      <c r="M72" s="15"/>
      <c r="N72" s="15"/>
      <c r="O72" s="9"/>
      <c r="P72" s="9"/>
      <c r="Q72" s="9"/>
      <c r="R72" s="9"/>
      <c r="S72" s="9"/>
      <c r="T72" s="47"/>
      <c r="U72" s="47"/>
    </row>
    <row r="73" spans="1:23" s="70" customFormat="1" ht="178.5" customHeight="1" thickBot="1">
      <c r="A73" s="71">
        <v>2</v>
      </c>
      <c r="B73" s="62" t="s">
        <v>63</v>
      </c>
      <c r="C73" s="80" t="s">
        <v>12</v>
      </c>
      <c r="D73" s="19">
        <v>15</v>
      </c>
      <c r="E73" s="27">
        <v>0</v>
      </c>
      <c r="F73" s="81">
        <f>ROUND(PRODUCT(D73:E73),2)</f>
        <v>0</v>
      </c>
      <c r="G73" s="26">
        <v>8</v>
      </c>
      <c r="H73" s="82">
        <f>ROUND(PRODUCT(F73,1+G73/100),2)</f>
        <v>0</v>
      </c>
      <c r="I73" s="19"/>
      <c r="J73" s="19"/>
      <c r="K73" s="9"/>
      <c r="L73" s="22"/>
      <c r="M73" s="15"/>
      <c r="N73" s="15"/>
      <c r="O73" s="9"/>
      <c r="P73" s="9"/>
      <c r="Q73" s="9"/>
      <c r="R73" s="9"/>
      <c r="S73" s="9"/>
      <c r="T73" s="47"/>
      <c r="U73" s="47"/>
    </row>
    <row r="74" spans="1:23" s="83" customFormat="1" ht="15" thickBot="1">
      <c r="A74" s="33"/>
      <c r="B74" s="34"/>
      <c r="C74" s="33"/>
      <c r="D74" s="33"/>
      <c r="E74" s="33" t="s">
        <v>31</v>
      </c>
      <c r="F74" s="35">
        <f>SUM(F72:F73)</f>
        <v>0</v>
      </c>
      <c r="G74" s="15"/>
      <c r="H74" s="35">
        <f>SUM(H72:H73)</f>
        <v>0</v>
      </c>
      <c r="I74" s="15"/>
      <c r="J74" s="15"/>
      <c r="K74" s="57"/>
      <c r="L74" s="22"/>
      <c r="M74" s="57"/>
      <c r="N74" s="57"/>
      <c r="O74" s="57"/>
      <c r="P74" s="57"/>
      <c r="Q74" s="57"/>
      <c r="R74" s="57"/>
      <c r="S74" s="57"/>
      <c r="T74" s="77"/>
      <c r="U74" s="77"/>
    </row>
    <row r="75" spans="1:23" s="47" customFormat="1" ht="14.25">
      <c r="A75" s="68"/>
      <c r="B75" s="84"/>
      <c r="C75" s="68"/>
      <c r="D75" s="57"/>
      <c r="E75" s="57"/>
      <c r="F75" s="68"/>
      <c r="G75" s="68"/>
      <c r="H75" s="68"/>
      <c r="I75" s="68"/>
      <c r="J75" s="68"/>
      <c r="K75" s="85"/>
      <c r="L75" s="22"/>
      <c r="M75" s="68"/>
      <c r="N75" s="85"/>
      <c r="O75" s="85"/>
      <c r="P75" s="85"/>
      <c r="Q75" s="85"/>
      <c r="R75" s="85"/>
      <c r="S75" s="85"/>
      <c r="T75" s="70"/>
      <c r="U75" s="70"/>
    </row>
    <row r="76" spans="1:23" s="53" customFormat="1" ht="15" thickBot="1">
      <c r="A76" s="59" t="s">
        <v>64</v>
      </c>
      <c r="B76" s="6"/>
      <c r="C76" s="6"/>
      <c r="D76" s="7"/>
      <c r="E76" s="8"/>
      <c r="F76" s="8"/>
      <c r="G76" s="8"/>
      <c r="H76" s="8"/>
      <c r="I76" s="8"/>
      <c r="J76" s="8"/>
      <c r="K76" s="57"/>
      <c r="L76" s="22"/>
      <c r="M76" s="57"/>
      <c r="N76" s="57"/>
      <c r="O76" s="57"/>
      <c r="P76" s="57"/>
      <c r="Q76" s="57"/>
      <c r="R76" s="57"/>
      <c r="S76" s="57"/>
      <c r="T76" s="77"/>
      <c r="U76" s="77"/>
      <c r="V76" s="77"/>
      <c r="W76" s="77"/>
    </row>
    <row r="77" spans="1:23" s="10" customFormat="1" ht="36.75" thickBot="1">
      <c r="A77" s="11" t="s">
        <v>1</v>
      </c>
      <c r="B77" s="12" t="s">
        <v>2</v>
      </c>
      <c r="C77" s="12" t="s">
        <v>3</v>
      </c>
      <c r="D77" s="13" t="s">
        <v>4</v>
      </c>
      <c r="E77" s="13" t="s">
        <v>5</v>
      </c>
      <c r="F77" s="13" t="s">
        <v>6</v>
      </c>
      <c r="G77" s="13" t="s">
        <v>7</v>
      </c>
      <c r="H77" s="13" t="s">
        <v>8</v>
      </c>
      <c r="I77" s="14" t="s">
        <v>9</v>
      </c>
      <c r="J77" s="14" t="s">
        <v>10</v>
      </c>
      <c r="K77" s="9"/>
      <c r="L77" s="22"/>
      <c r="M77" s="15"/>
      <c r="N77" s="9"/>
      <c r="O77" s="9"/>
      <c r="P77" s="9"/>
      <c r="Q77" s="9"/>
      <c r="R77" s="9"/>
      <c r="S77" s="9"/>
    </row>
    <row r="78" spans="1:23" s="53" customFormat="1" ht="30.75" customHeight="1" thickBot="1">
      <c r="A78" s="61">
        <v>1</v>
      </c>
      <c r="B78" s="86" t="s">
        <v>65</v>
      </c>
      <c r="C78" s="73" t="s">
        <v>12</v>
      </c>
      <c r="D78" s="26">
        <v>30</v>
      </c>
      <c r="E78" s="67">
        <v>0</v>
      </c>
      <c r="F78" s="65">
        <f>ROUND(PRODUCT(D78:E78),2)</f>
        <v>0</v>
      </c>
      <c r="G78" s="26">
        <v>8</v>
      </c>
      <c r="H78" s="65">
        <f>ROUND(PRODUCT(F78,1+G78/100),2)</f>
        <v>0</v>
      </c>
      <c r="I78" s="26"/>
      <c r="J78" s="26"/>
      <c r="K78" s="6"/>
      <c r="L78" s="22"/>
      <c r="M78" s="6"/>
      <c r="N78" s="6"/>
      <c r="O78" s="6"/>
      <c r="P78" s="6"/>
      <c r="Q78" s="6"/>
      <c r="R78" s="6"/>
      <c r="S78" s="6"/>
      <c r="T78" s="60"/>
      <c r="U78" s="60"/>
      <c r="V78" s="77"/>
      <c r="W78" s="77"/>
    </row>
    <row r="79" spans="1:23" s="66" customFormat="1" ht="15" thickBot="1">
      <c r="A79" s="33"/>
      <c r="B79" s="34"/>
      <c r="C79" s="33"/>
      <c r="D79" s="33"/>
      <c r="E79" s="33" t="s">
        <v>31</v>
      </c>
      <c r="F79" s="35">
        <f>SUM(F78)</f>
        <v>0</v>
      </c>
      <c r="G79" s="6"/>
      <c r="H79" s="35">
        <f>SUM(H78:H78)</f>
        <v>0</v>
      </c>
      <c r="I79" s="6"/>
      <c r="J79" s="6"/>
      <c r="K79" s="57"/>
      <c r="L79" s="22"/>
      <c r="M79" s="57"/>
      <c r="N79" s="57"/>
      <c r="O79" s="57"/>
      <c r="P79" s="57"/>
      <c r="Q79" s="57"/>
      <c r="R79" s="57"/>
      <c r="S79" s="57"/>
      <c r="T79" s="77"/>
      <c r="U79" s="77"/>
      <c r="V79" s="60"/>
      <c r="W79" s="60"/>
    </row>
    <row r="80" spans="1:23" s="53" customFormat="1" ht="15" thickBot="1">
      <c r="A80" s="59" t="s">
        <v>66</v>
      </c>
      <c r="B80" s="6"/>
      <c r="C80" s="6"/>
      <c r="D80" s="7"/>
      <c r="E80" s="8"/>
      <c r="F80" s="8"/>
      <c r="G80" s="8"/>
      <c r="H80" s="8"/>
      <c r="I80" s="8"/>
      <c r="J80" s="8"/>
      <c r="K80" s="57"/>
      <c r="L80" s="22"/>
      <c r="M80" s="57"/>
      <c r="N80" s="57"/>
      <c r="O80" s="57"/>
      <c r="P80" s="57"/>
      <c r="Q80" s="57"/>
      <c r="R80" s="57"/>
      <c r="S80" s="57"/>
      <c r="T80" s="77"/>
      <c r="U80" s="77"/>
      <c r="V80" s="77"/>
      <c r="W80" s="77"/>
    </row>
    <row r="81" spans="1:23" s="10" customFormat="1" ht="36.75" thickBot="1">
      <c r="A81" s="11" t="s">
        <v>1</v>
      </c>
      <c r="B81" s="12" t="s">
        <v>2</v>
      </c>
      <c r="C81" s="12" t="s">
        <v>3</v>
      </c>
      <c r="D81" s="13" t="s">
        <v>4</v>
      </c>
      <c r="E81" s="13" t="s">
        <v>5</v>
      </c>
      <c r="F81" s="13" t="s">
        <v>6</v>
      </c>
      <c r="G81" s="13" t="s">
        <v>7</v>
      </c>
      <c r="H81" s="13" t="s">
        <v>8</v>
      </c>
      <c r="I81" s="14" t="s">
        <v>9</v>
      </c>
      <c r="J81" s="14" t="s">
        <v>10</v>
      </c>
      <c r="K81" s="9"/>
      <c r="L81" s="22"/>
      <c r="M81" s="15"/>
      <c r="N81" s="9"/>
      <c r="O81" s="9"/>
      <c r="P81" s="9"/>
      <c r="Q81" s="9"/>
      <c r="R81" s="9"/>
      <c r="S81" s="9"/>
    </row>
    <row r="82" spans="1:23" s="53" customFormat="1" ht="142.5" customHeight="1" thickBot="1">
      <c r="A82" s="61">
        <v>1</v>
      </c>
      <c r="B82" s="86" t="s">
        <v>67</v>
      </c>
      <c r="C82" s="73" t="s">
        <v>18</v>
      </c>
      <c r="D82" s="26">
        <v>14</v>
      </c>
      <c r="E82" s="67">
        <v>0</v>
      </c>
      <c r="F82" s="65">
        <f>ROUND(PRODUCT(D82:E82),2)</f>
        <v>0</v>
      </c>
      <c r="G82" s="26">
        <v>8</v>
      </c>
      <c r="H82" s="65">
        <f>ROUND(PRODUCT(F82,1+G82/100),2)</f>
        <v>0</v>
      </c>
      <c r="I82" s="26"/>
      <c r="J82" s="26"/>
      <c r="K82" s="6"/>
      <c r="L82" s="22"/>
      <c r="M82" s="6"/>
      <c r="N82" s="6"/>
      <c r="O82" s="6"/>
      <c r="P82" s="6"/>
      <c r="Q82" s="6"/>
      <c r="R82" s="6"/>
      <c r="S82" s="6"/>
      <c r="T82" s="60"/>
      <c r="U82" s="60"/>
      <c r="V82" s="77"/>
      <c r="W82" s="77"/>
    </row>
    <row r="83" spans="1:23" s="66" customFormat="1" ht="15" thickBot="1">
      <c r="A83" s="33"/>
      <c r="B83" s="34"/>
      <c r="C83" s="33"/>
      <c r="D83" s="33"/>
      <c r="E83" s="33" t="s">
        <v>31</v>
      </c>
      <c r="F83" s="35">
        <f>SUM(F82)</f>
        <v>0</v>
      </c>
      <c r="G83" s="6"/>
      <c r="H83" s="35">
        <f>SUM(H82:H82)</f>
        <v>0</v>
      </c>
      <c r="I83" s="6"/>
      <c r="J83" s="6"/>
      <c r="K83" s="57"/>
      <c r="L83" s="22"/>
      <c r="M83" s="57"/>
      <c r="N83" s="57"/>
      <c r="O83" s="57"/>
      <c r="P83" s="57"/>
      <c r="Q83" s="57"/>
      <c r="R83" s="57"/>
      <c r="S83" s="57"/>
      <c r="T83" s="77"/>
      <c r="U83" s="77"/>
      <c r="V83" s="60"/>
      <c r="W83" s="60"/>
    </row>
    <row r="84" spans="1:23" s="53" customFormat="1" ht="15" thickBot="1">
      <c r="A84" s="59" t="s">
        <v>68</v>
      </c>
      <c r="B84" s="6"/>
      <c r="C84" s="6"/>
      <c r="D84" s="7"/>
      <c r="E84" s="8"/>
      <c r="F84" s="8"/>
      <c r="G84" s="8"/>
      <c r="H84" s="8"/>
      <c r="I84" s="8"/>
      <c r="J84" s="8"/>
      <c r="K84" s="57"/>
      <c r="L84" s="22"/>
      <c r="M84" s="57"/>
      <c r="N84" s="57"/>
      <c r="O84" s="57"/>
      <c r="P84" s="57"/>
      <c r="Q84" s="57"/>
      <c r="R84" s="57"/>
      <c r="S84" s="57"/>
      <c r="T84" s="77"/>
      <c r="U84" s="77"/>
      <c r="V84" s="77"/>
      <c r="W84" s="77"/>
    </row>
    <row r="85" spans="1:23" s="10" customFormat="1" ht="36.75" thickBot="1">
      <c r="A85" s="11" t="s">
        <v>1</v>
      </c>
      <c r="B85" s="12" t="s">
        <v>2</v>
      </c>
      <c r="C85" s="12" t="s">
        <v>3</v>
      </c>
      <c r="D85" s="13" t="s">
        <v>4</v>
      </c>
      <c r="E85" s="13" t="s">
        <v>5</v>
      </c>
      <c r="F85" s="13" t="s">
        <v>6</v>
      </c>
      <c r="G85" s="13" t="s">
        <v>7</v>
      </c>
      <c r="H85" s="13" t="s">
        <v>8</v>
      </c>
      <c r="I85" s="14" t="s">
        <v>9</v>
      </c>
      <c r="J85" s="14" t="s">
        <v>10</v>
      </c>
      <c r="K85" s="9"/>
      <c r="L85" s="22"/>
      <c r="M85" s="15"/>
      <c r="N85" s="9"/>
      <c r="O85" s="9"/>
      <c r="P85" s="9"/>
      <c r="Q85" s="9"/>
      <c r="R85" s="9"/>
      <c r="S85" s="9"/>
    </row>
    <row r="86" spans="1:23" s="53" customFormat="1" ht="24">
      <c r="A86" s="61">
        <v>1</v>
      </c>
      <c r="B86" s="86" t="s">
        <v>69</v>
      </c>
      <c r="C86" s="73" t="s">
        <v>18</v>
      </c>
      <c r="D86" s="26">
        <v>50</v>
      </c>
      <c r="E86" s="67">
        <v>0</v>
      </c>
      <c r="F86" s="65">
        <f>ROUND(PRODUCT(D86:E86),2)</f>
        <v>0</v>
      </c>
      <c r="G86" s="26">
        <v>8</v>
      </c>
      <c r="H86" s="65">
        <f>ROUND(PRODUCT(F86,1+G86/100),2)</f>
        <v>0</v>
      </c>
      <c r="I86" s="26"/>
      <c r="J86" s="26"/>
      <c r="K86" s="6"/>
      <c r="L86" s="22"/>
      <c r="M86" s="6"/>
      <c r="N86" s="6"/>
      <c r="O86" s="6"/>
      <c r="P86" s="6"/>
      <c r="Q86" s="6"/>
      <c r="R86" s="6"/>
      <c r="S86" s="6"/>
      <c r="T86" s="60"/>
      <c r="U86" s="60"/>
      <c r="V86" s="77"/>
      <c r="W86" s="77"/>
    </row>
    <row r="87" spans="1:23" s="53" customFormat="1" ht="24.75" thickBot="1">
      <c r="A87" s="61">
        <v>2</v>
      </c>
      <c r="B87" s="86" t="s">
        <v>70</v>
      </c>
      <c r="C87" s="73" t="s">
        <v>18</v>
      </c>
      <c r="D87" s="26">
        <v>50</v>
      </c>
      <c r="E87" s="67">
        <v>0</v>
      </c>
      <c r="F87" s="65">
        <f>ROUND(PRODUCT(D87:E87),2)</f>
        <v>0</v>
      </c>
      <c r="G87" s="26">
        <v>8</v>
      </c>
      <c r="H87" s="65">
        <f>ROUND(PRODUCT(F87,1+G87/100),2)</f>
        <v>0</v>
      </c>
      <c r="I87" s="26"/>
      <c r="J87" s="26"/>
      <c r="K87" s="6"/>
      <c r="L87" s="22"/>
      <c r="M87" s="6"/>
      <c r="N87" s="6"/>
      <c r="O87" s="6"/>
      <c r="P87" s="6"/>
      <c r="Q87" s="6"/>
      <c r="R87" s="6"/>
      <c r="S87" s="6"/>
      <c r="T87" s="60"/>
      <c r="U87" s="60"/>
      <c r="V87" s="77"/>
      <c r="W87" s="77"/>
    </row>
    <row r="88" spans="1:23" s="66" customFormat="1" ht="15" thickBot="1">
      <c r="A88" s="33"/>
      <c r="B88" s="34"/>
      <c r="C88" s="33"/>
      <c r="D88" s="33"/>
      <c r="E88" s="33" t="s">
        <v>31</v>
      </c>
      <c r="F88" s="35">
        <f>SUM(F86:F87)</f>
        <v>0</v>
      </c>
      <c r="G88" s="6"/>
      <c r="H88" s="35">
        <f>SUM(H86:H87)</f>
        <v>0</v>
      </c>
      <c r="I88" s="6"/>
      <c r="J88" s="6"/>
      <c r="K88" s="57"/>
      <c r="L88" s="22"/>
      <c r="M88" s="57"/>
      <c r="N88" s="57"/>
      <c r="O88" s="57"/>
      <c r="P88" s="57"/>
      <c r="Q88" s="57"/>
      <c r="R88" s="57"/>
      <c r="S88" s="57"/>
      <c r="T88" s="77"/>
      <c r="U88" s="77"/>
      <c r="V88" s="60"/>
      <c r="W88" s="60"/>
    </row>
    <row r="89" spans="1:23">
      <c r="A89" s="4"/>
      <c r="B89" s="4"/>
      <c r="C89" s="4"/>
      <c r="D89" s="4"/>
      <c r="E89" s="4"/>
      <c r="F89" s="4"/>
      <c r="G89" s="4"/>
      <c r="H89" s="4"/>
      <c r="I89" s="4"/>
      <c r="J89" s="4"/>
      <c r="K89" s="4"/>
      <c r="L89" s="22"/>
      <c r="M89" s="4"/>
      <c r="N89" s="4"/>
      <c r="O89" s="4"/>
      <c r="P89" s="4"/>
      <c r="Q89" s="4"/>
      <c r="R89" s="4"/>
      <c r="S89" s="4"/>
    </row>
    <row r="90" spans="1:23" s="47" customFormat="1" ht="15" thickBot="1">
      <c r="A90" s="78" t="s">
        <v>71</v>
      </c>
      <c r="B90" s="6"/>
      <c r="C90" s="6"/>
      <c r="D90" s="46"/>
      <c r="E90" s="46"/>
      <c r="F90" s="46"/>
      <c r="G90" s="46"/>
      <c r="H90" s="46"/>
      <c r="I90" s="46"/>
      <c r="J90" s="46"/>
      <c r="K90" s="9"/>
      <c r="L90" s="22"/>
      <c r="M90" s="15"/>
      <c r="N90" s="9"/>
      <c r="O90" s="9"/>
      <c r="P90" s="9"/>
      <c r="Q90" s="9"/>
      <c r="R90" s="9"/>
      <c r="S90" s="9"/>
    </row>
    <row r="91" spans="1:23" s="10" customFormat="1" ht="36.75" thickBot="1">
      <c r="A91" s="11" t="s">
        <v>1</v>
      </c>
      <c r="B91" s="12" t="s">
        <v>2</v>
      </c>
      <c r="C91" s="12" t="s">
        <v>3</v>
      </c>
      <c r="D91" s="13" t="s">
        <v>4</v>
      </c>
      <c r="E91" s="13" t="s">
        <v>5</v>
      </c>
      <c r="F91" s="13" t="s">
        <v>6</v>
      </c>
      <c r="G91" s="13" t="s">
        <v>7</v>
      </c>
      <c r="H91" s="13" t="s">
        <v>8</v>
      </c>
      <c r="I91" s="14" t="s">
        <v>9</v>
      </c>
      <c r="J91" s="14" t="s">
        <v>10</v>
      </c>
      <c r="K91" s="9"/>
      <c r="L91" s="22"/>
      <c r="M91" s="15"/>
      <c r="N91" s="9"/>
      <c r="O91" s="9"/>
      <c r="P91" s="9"/>
      <c r="Q91" s="9"/>
      <c r="R91" s="9"/>
      <c r="S91" s="9"/>
    </row>
    <row r="92" spans="1:23" s="47" customFormat="1" ht="177" customHeight="1">
      <c r="A92" s="18">
        <v>1</v>
      </c>
      <c r="B92" s="24" t="s">
        <v>72</v>
      </c>
      <c r="C92" s="16" t="s">
        <v>12</v>
      </c>
      <c r="D92" s="19">
        <v>10</v>
      </c>
      <c r="E92" s="27">
        <v>0</v>
      </c>
      <c r="F92" s="49">
        <f>ROUND(PRODUCT(D92:E92),2)</f>
        <v>0</v>
      </c>
      <c r="G92" s="26">
        <v>8</v>
      </c>
      <c r="H92" s="50">
        <f>ROUND(PRODUCT(F92,1+G92/100),2)</f>
        <v>0</v>
      </c>
      <c r="I92" s="19"/>
      <c r="J92" s="19"/>
      <c r="K92" s="9"/>
      <c r="L92" s="22"/>
      <c r="M92" s="29"/>
      <c r="N92" s="15"/>
      <c r="O92" s="9"/>
      <c r="P92" s="9"/>
      <c r="Q92" s="9"/>
      <c r="R92" s="9"/>
      <c r="S92" s="9"/>
    </row>
    <row r="93" spans="1:23" s="47" customFormat="1" ht="222.75" customHeight="1" thickBot="1">
      <c r="A93" s="18">
        <v>2</v>
      </c>
      <c r="B93" s="24" t="s">
        <v>73</v>
      </c>
      <c r="C93" s="16" t="s">
        <v>12</v>
      </c>
      <c r="D93" s="19">
        <v>150</v>
      </c>
      <c r="E93" s="27">
        <v>0</v>
      </c>
      <c r="F93" s="49">
        <f>ROUND(PRODUCT(D93:E93),2)</f>
        <v>0</v>
      </c>
      <c r="G93" s="26">
        <v>8</v>
      </c>
      <c r="H93" s="50">
        <f>ROUND(PRODUCT(F93,1+G93/100),2)</f>
        <v>0</v>
      </c>
      <c r="I93" s="19"/>
      <c r="J93" s="19"/>
      <c r="K93" s="9"/>
      <c r="L93" s="22"/>
      <c r="M93" s="87"/>
      <c r="N93" s="15"/>
      <c r="O93" s="9"/>
      <c r="P93" s="9"/>
      <c r="Q93" s="9"/>
      <c r="R93" s="9"/>
      <c r="S93" s="9"/>
    </row>
    <row r="94" spans="1:23" s="77" customFormat="1" ht="15" thickBot="1">
      <c r="A94" s="33"/>
      <c r="B94" s="34"/>
      <c r="C94" s="33"/>
      <c r="D94" s="33"/>
      <c r="E94" s="33" t="s">
        <v>31</v>
      </c>
      <c r="F94" s="35">
        <f>SUM(F92:F93)</f>
        <v>0</v>
      </c>
      <c r="G94" s="15"/>
      <c r="H94" s="35">
        <f>SUM(H92:H93)</f>
        <v>0</v>
      </c>
      <c r="I94" s="15"/>
      <c r="J94" s="15"/>
      <c r="K94" s="9"/>
      <c r="L94" s="22"/>
      <c r="M94" s="15"/>
      <c r="N94" s="9"/>
      <c r="O94" s="9"/>
      <c r="P94" s="9"/>
      <c r="Q94" s="9"/>
      <c r="R94" s="9"/>
      <c r="S94" s="9"/>
      <c r="T94" s="47"/>
      <c r="U94" s="47"/>
    </row>
    <row r="95" spans="1:23" s="47" customFormat="1" ht="15" thickBot="1">
      <c r="A95" s="78" t="s">
        <v>74</v>
      </c>
      <c r="B95" s="6"/>
      <c r="C95" s="6"/>
      <c r="D95" s="46"/>
      <c r="E95" s="46"/>
      <c r="F95" s="46"/>
      <c r="G95" s="46"/>
      <c r="H95" s="46"/>
      <c r="I95" s="46"/>
      <c r="J95" s="46"/>
      <c r="K95" s="9"/>
      <c r="L95" s="22"/>
      <c r="M95" s="15"/>
      <c r="N95" s="9"/>
      <c r="O95" s="9"/>
      <c r="P95" s="9"/>
      <c r="Q95" s="9"/>
      <c r="R95" s="9"/>
      <c r="S95" s="9"/>
    </row>
    <row r="96" spans="1:23" s="10" customFormat="1" ht="36.75" thickBot="1">
      <c r="A96" s="11" t="s">
        <v>1</v>
      </c>
      <c r="B96" s="12" t="s">
        <v>2</v>
      </c>
      <c r="C96" s="12" t="s">
        <v>3</v>
      </c>
      <c r="D96" s="13" t="s">
        <v>4</v>
      </c>
      <c r="E96" s="13" t="s">
        <v>5</v>
      </c>
      <c r="F96" s="13" t="s">
        <v>6</v>
      </c>
      <c r="G96" s="13" t="s">
        <v>7</v>
      </c>
      <c r="H96" s="13" t="s">
        <v>8</v>
      </c>
      <c r="I96" s="14" t="s">
        <v>9</v>
      </c>
      <c r="J96" s="14" t="s">
        <v>10</v>
      </c>
      <c r="K96" s="9"/>
      <c r="L96" s="22"/>
      <c r="M96" s="15"/>
      <c r="N96" s="9"/>
      <c r="O96" s="9"/>
      <c r="P96" s="9"/>
      <c r="Q96" s="9"/>
      <c r="R96" s="9"/>
      <c r="S96" s="9"/>
    </row>
    <row r="97" spans="1:181" s="47" customFormat="1" ht="151.5" customHeight="1">
      <c r="A97" s="18">
        <v>1</v>
      </c>
      <c r="B97" s="24" t="s">
        <v>75</v>
      </c>
      <c r="C97" s="16" t="s">
        <v>12</v>
      </c>
      <c r="D97" s="19">
        <v>20</v>
      </c>
      <c r="E97" s="88">
        <v>0</v>
      </c>
      <c r="F97" s="49">
        <f>ROUND(PRODUCT(D97:E97),2)</f>
        <v>0</v>
      </c>
      <c r="G97" s="26">
        <v>8</v>
      </c>
      <c r="H97" s="50">
        <f>ROUND(PRODUCT(F97,1+G97/100),2)</f>
        <v>0</v>
      </c>
      <c r="I97" s="19"/>
      <c r="J97" s="19"/>
      <c r="K97" s="9"/>
      <c r="L97" s="22"/>
      <c r="M97" s="15"/>
      <c r="N97" s="15"/>
      <c r="O97" s="9"/>
      <c r="P97" s="9"/>
      <c r="Q97" s="9"/>
      <c r="R97" s="9"/>
      <c r="S97" s="9"/>
    </row>
    <row r="98" spans="1:181" s="47" customFormat="1" ht="223.5" customHeight="1">
      <c r="A98" s="18">
        <v>2</v>
      </c>
      <c r="B98" s="24" t="s">
        <v>76</v>
      </c>
      <c r="C98" s="16" t="s">
        <v>12</v>
      </c>
      <c r="D98" s="19">
        <v>20</v>
      </c>
      <c r="E98" s="89">
        <v>0</v>
      </c>
      <c r="F98" s="49">
        <f>ROUND(PRODUCT(D98:E98),2)</f>
        <v>0</v>
      </c>
      <c r="G98" s="26">
        <v>8</v>
      </c>
      <c r="H98" s="50">
        <f>ROUND(PRODUCT(F98,1+G98/100),2)</f>
        <v>0</v>
      </c>
      <c r="I98" s="19"/>
      <c r="J98" s="19"/>
      <c r="K98" s="9"/>
      <c r="L98" s="22"/>
      <c r="M98" s="15"/>
      <c r="N98" s="15"/>
      <c r="O98" s="9"/>
      <c r="P98" s="9"/>
      <c r="Q98" s="9"/>
      <c r="R98" s="9"/>
      <c r="S98" s="9"/>
    </row>
    <row r="99" spans="1:181" s="53" customFormat="1" ht="202.5" customHeight="1" thickBot="1">
      <c r="A99" s="18">
        <v>3</v>
      </c>
      <c r="B99" s="24" t="s">
        <v>77</v>
      </c>
      <c r="C99" s="16" t="s">
        <v>12</v>
      </c>
      <c r="D99" s="90">
        <v>15</v>
      </c>
      <c r="E99" s="89">
        <v>0</v>
      </c>
      <c r="F99" s="49">
        <f>ROUND(PRODUCT(D99:E99),2)</f>
        <v>0</v>
      </c>
      <c r="G99" s="26">
        <v>8</v>
      </c>
      <c r="H99" s="50">
        <f>ROUND(PRODUCT(F99,1+G99/100),2)</f>
        <v>0</v>
      </c>
      <c r="I99" s="90"/>
      <c r="J99" s="90"/>
      <c r="K99" s="9"/>
      <c r="L99" s="22"/>
      <c r="M99" s="15"/>
      <c r="N99" s="15"/>
      <c r="O99" s="9"/>
      <c r="P99" s="9"/>
      <c r="Q99" s="9"/>
      <c r="R99" s="9"/>
      <c r="S99" s="9"/>
      <c r="T99" s="47"/>
      <c r="U99" s="47"/>
    </row>
    <row r="100" spans="1:181" s="77" customFormat="1" ht="15" thickBot="1">
      <c r="A100" s="33"/>
      <c r="B100" s="34"/>
      <c r="C100" s="33"/>
      <c r="D100" s="33"/>
      <c r="E100" s="33" t="s">
        <v>31</v>
      </c>
      <c r="F100" s="35">
        <f>SUM(F97:F99)</f>
        <v>0</v>
      </c>
      <c r="G100" s="15"/>
      <c r="H100" s="35">
        <f>SUM(H97:H99)</f>
        <v>0</v>
      </c>
      <c r="I100" s="15"/>
      <c r="J100" s="15"/>
      <c r="K100" s="9"/>
      <c r="L100" s="22"/>
      <c r="M100" s="15"/>
      <c r="N100" s="9"/>
      <c r="O100" s="9"/>
      <c r="P100" s="9"/>
      <c r="Q100" s="9"/>
      <c r="R100" s="9"/>
      <c r="S100" s="9"/>
      <c r="T100" s="47"/>
      <c r="U100" s="47"/>
    </row>
    <row r="101" spans="1:181" s="77" customFormat="1" ht="15" thickBot="1">
      <c r="A101" s="5" t="s">
        <v>78</v>
      </c>
      <c r="B101" s="6"/>
      <c r="C101" s="6"/>
      <c r="D101" s="7"/>
      <c r="E101" s="8"/>
      <c r="F101" s="8"/>
      <c r="G101" s="8"/>
      <c r="H101" s="8"/>
      <c r="I101" s="8"/>
      <c r="J101" s="8"/>
      <c r="K101" s="9"/>
      <c r="L101" s="22"/>
      <c r="M101" s="15"/>
      <c r="N101" s="9"/>
      <c r="O101" s="9"/>
      <c r="P101" s="9"/>
      <c r="Q101" s="9"/>
      <c r="R101" s="9"/>
      <c r="S101" s="9"/>
      <c r="T101" s="47"/>
      <c r="U101" s="47"/>
    </row>
    <row r="102" spans="1:181" s="10" customFormat="1" ht="36.75" thickBot="1">
      <c r="A102" s="11" t="s">
        <v>1</v>
      </c>
      <c r="B102" s="12" t="s">
        <v>2</v>
      </c>
      <c r="C102" s="12" t="s">
        <v>3</v>
      </c>
      <c r="D102" s="13" t="s">
        <v>4</v>
      </c>
      <c r="E102" s="13" t="s">
        <v>5</v>
      </c>
      <c r="F102" s="13" t="s">
        <v>6</v>
      </c>
      <c r="G102" s="13" t="s">
        <v>7</v>
      </c>
      <c r="H102" s="13" t="s">
        <v>8</v>
      </c>
      <c r="I102" s="14" t="s">
        <v>9</v>
      </c>
      <c r="J102" s="14" t="s">
        <v>10</v>
      </c>
      <c r="K102" s="9"/>
      <c r="L102" s="22"/>
      <c r="M102" s="15"/>
      <c r="N102" s="9"/>
      <c r="O102" s="9"/>
      <c r="P102" s="9"/>
      <c r="Q102" s="9"/>
      <c r="R102" s="9"/>
      <c r="S102" s="9"/>
    </row>
    <row r="103" spans="1:181" s="77" customFormat="1" ht="104.25" customHeight="1">
      <c r="A103" s="91">
        <v>1</v>
      </c>
      <c r="B103" s="92" t="s">
        <v>79</v>
      </c>
      <c r="C103" s="93" t="s">
        <v>18</v>
      </c>
      <c r="D103" s="94">
        <v>6</v>
      </c>
      <c r="E103" s="95">
        <v>0</v>
      </c>
      <c r="F103" s="96">
        <f t="shared" ref="F103:F112" si="8">ROUND(PRODUCT(D103:E103),2)</f>
        <v>0</v>
      </c>
      <c r="G103" s="94">
        <v>8</v>
      </c>
      <c r="H103" s="97">
        <f t="shared" ref="H103:H112" si="9">ROUND(PRODUCT(F103,1+G103/100),2)</f>
        <v>0</v>
      </c>
      <c r="I103" s="94"/>
      <c r="J103" s="94"/>
      <c r="K103" s="57"/>
      <c r="L103" s="22"/>
      <c r="M103" s="57"/>
      <c r="N103" s="15"/>
      <c r="O103" s="57"/>
      <c r="P103" s="57"/>
      <c r="Q103" s="57"/>
      <c r="R103" s="57"/>
      <c r="S103" s="57"/>
    </row>
    <row r="104" spans="1:181" s="77" customFormat="1" ht="84">
      <c r="A104" s="91">
        <v>2</v>
      </c>
      <c r="B104" s="98" t="s">
        <v>80</v>
      </c>
      <c r="C104" s="93" t="s">
        <v>18</v>
      </c>
      <c r="D104" s="26">
        <v>1</v>
      </c>
      <c r="E104" s="27">
        <v>0</v>
      </c>
      <c r="F104" s="81">
        <f t="shared" si="8"/>
        <v>0</v>
      </c>
      <c r="G104" s="26">
        <v>8</v>
      </c>
      <c r="H104" s="82">
        <f t="shared" si="9"/>
        <v>0</v>
      </c>
      <c r="I104" s="26"/>
      <c r="J104" s="26"/>
      <c r="K104" s="57"/>
      <c r="L104" s="22"/>
      <c r="M104" s="57"/>
      <c r="N104" s="15"/>
      <c r="O104" s="57"/>
      <c r="P104" s="57"/>
      <c r="Q104" s="57"/>
      <c r="R104" s="57"/>
      <c r="S104" s="57"/>
    </row>
    <row r="105" spans="1:181" s="79" customFormat="1" ht="72">
      <c r="A105" s="61">
        <v>3</v>
      </c>
      <c r="B105" s="99" t="s">
        <v>81</v>
      </c>
      <c r="C105" s="73" t="s">
        <v>18</v>
      </c>
      <c r="D105" s="26">
        <v>1</v>
      </c>
      <c r="E105" s="27">
        <v>0</v>
      </c>
      <c r="F105" s="81">
        <f t="shared" si="8"/>
        <v>0</v>
      </c>
      <c r="G105" s="26">
        <v>23</v>
      </c>
      <c r="H105" s="82">
        <f t="shared" si="9"/>
        <v>0</v>
      </c>
      <c r="I105" s="26"/>
      <c r="J105" s="26"/>
      <c r="K105" s="57"/>
      <c r="L105" s="22"/>
      <c r="M105" s="57"/>
      <c r="N105" s="15"/>
      <c r="O105" s="57"/>
      <c r="P105" s="57"/>
      <c r="Q105" s="57"/>
      <c r="R105" s="57"/>
      <c r="S105" s="57"/>
      <c r="T105" s="77"/>
      <c r="U105" s="77"/>
    </row>
    <row r="106" spans="1:181" s="100" customFormat="1" ht="60.75" customHeight="1">
      <c r="A106" s="61">
        <v>4</v>
      </c>
      <c r="B106" s="86" t="s">
        <v>82</v>
      </c>
      <c r="C106" s="73" t="s">
        <v>12</v>
      </c>
      <c r="D106" s="26">
        <v>12</v>
      </c>
      <c r="E106" s="27">
        <v>0</v>
      </c>
      <c r="F106" s="81">
        <f t="shared" si="8"/>
        <v>0</v>
      </c>
      <c r="G106" s="26">
        <v>8</v>
      </c>
      <c r="H106" s="82">
        <f t="shared" si="9"/>
        <v>0</v>
      </c>
      <c r="I106" s="26"/>
      <c r="J106" s="26"/>
      <c r="K106" s="57"/>
      <c r="L106" s="22"/>
      <c r="M106" s="57"/>
      <c r="N106" s="15"/>
      <c r="O106" s="57"/>
      <c r="P106" s="57"/>
      <c r="Q106" s="57"/>
      <c r="R106" s="57"/>
      <c r="S106" s="57"/>
      <c r="T106" s="77"/>
      <c r="U106" s="77"/>
    </row>
    <row r="107" spans="1:181" s="100" customFormat="1" ht="90" customHeight="1">
      <c r="A107" s="61">
        <v>5</v>
      </c>
      <c r="B107" s="86" t="s">
        <v>83</v>
      </c>
      <c r="C107" s="73" t="s">
        <v>18</v>
      </c>
      <c r="D107" s="26">
        <v>2</v>
      </c>
      <c r="E107" s="27">
        <v>0</v>
      </c>
      <c r="F107" s="81">
        <f t="shared" si="8"/>
        <v>0</v>
      </c>
      <c r="G107" s="26">
        <v>8</v>
      </c>
      <c r="H107" s="82">
        <f t="shared" si="9"/>
        <v>0</v>
      </c>
      <c r="I107" s="26"/>
      <c r="J107" s="26"/>
      <c r="K107" s="57"/>
      <c r="L107" s="22"/>
      <c r="M107" s="57"/>
      <c r="N107" s="15"/>
      <c r="O107" s="57"/>
      <c r="P107" s="57"/>
      <c r="Q107" s="57"/>
      <c r="R107" s="57"/>
      <c r="S107" s="57"/>
      <c r="T107" s="77"/>
      <c r="U107" s="77"/>
    </row>
    <row r="108" spans="1:181" s="101" customFormat="1" ht="39" customHeight="1">
      <c r="A108" s="61">
        <v>6</v>
      </c>
      <c r="B108" s="86" t="s">
        <v>84</v>
      </c>
      <c r="C108" s="73" t="s">
        <v>18</v>
      </c>
      <c r="D108" s="26">
        <v>3</v>
      </c>
      <c r="E108" s="27">
        <v>0</v>
      </c>
      <c r="F108" s="81">
        <f t="shared" si="8"/>
        <v>0</v>
      </c>
      <c r="G108" s="26">
        <v>8</v>
      </c>
      <c r="H108" s="82">
        <f t="shared" si="9"/>
        <v>0</v>
      </c>
      <c r="I108" s="26"/>
      <c r="J108" s="26"/>
      <c r="K108" s="15"/>
      <c r="L108" s="22"/>
      <c r="M108" s="15"/>
      <c r="N108" s="15"/>
      <c r="O108" s="15"/>
      <c r="P108" s="15"/>
      <c r="Q108" s="15"/>
      <c r="R108" s="15"/>
      <c r="S108" s="15"/>
      <c r="T108" s="79"/>
      <c r="U108" s="79"/>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c r="BZ108" s="47"/>
      <c r="CA108" s="47"/>
      <c r="CB108" s="47"/>
      <c r="CC108" s="47"/>
      <c r="CD108" s="47"/>
      <c r="CE108" s="47"/>
      <c r="CF108" s="47"/>
      <c r="CG108" s="47"/>
      <c r="CH108" s="47"/>
      <c r="CI108" s="47"/>
      <c r="CJ108" s="47"/>
      <c r="CK108" s="47"/>
      <c r="CL108" s="47"/>
      <c r="CM108" s="47"/>
      <c r="CN108" s="47"/>
      <c r="CO108" s="47"/>
      <c r="CP108" s="47"/>
      <c r="CQ108" s="47"/>
      <c r="CR108" s="47"/>
      <c r="CS108" s="47"/>
      <c r="CT108" s="47"/>
      <c r="CU108" s="47"/>
      <c r="CV108" s="47"/>
      <c r="CW108" s="47"/>
      <c r="CX108" s="47"/>
      <c r="CY108" s="47"/>
      <c r="CZ108" s="47"/>
      <c r="DA108" s="47"/>
      <c r="DB108" s="47"/>
      <c r="DC108" s="47"/>
      <c r="DD108" s="47"/>
      <c r="DE108" s="47"/>
      <c r="DF108" s="47"/>
      <c r="DG108" s="47"/>
      <c r="DH108" s="47"/>
      <c r="DI108" s="47"/>
      <c r="DJ108" s="47"/>
      <c r="DK108" s="47"/>
      <c r="DL108" s="47"/>
      <c r="DM108" s="47"/>
      <c r="DN108" s="47"/>
      <c r="DO108" s="47"/>
      <c r="DP108" s="47"/>
      <c r="DQ108" s="47"/>
      <c r="DR108" s="47"/>
      <c r="DS108" s="47"/>
      <c r="DT108" s="47"/>
      <c r="DU108" s="47"/>
      <c r="DV108" s="47"/>
      <c r="DW108" s="47"/>
      <c r="DX108" s="47"/>
      <c r="DY108" s="47"/>
      <c r="DZ108" s="47"/>
      <c r="EA108" s="47"/>
      <c r="EB108" s="47"/>
      <c r="EC108" s="47"/>
      <c r="ED108" s="47"/>
      <c r="EE108" s="47"/>
      <c r="EF108" s="47"/>
      <c r="EG108" s="47"/>
      <c r="EH108" s="47"/>
      <c r="EI108" s="47"/>
      <c r="EJ108" s="47"/>
      <c r="EK108" s="47"/>
      <c r="EL108" s="47"/>
      <c r="EM108" s="47"/>
      <c r="EN108" s="47"/>
      <c r="EO108" s="47"/>
      <c r="EP108" s="47"/>
      <c r="EQ108" s="47"/>
      <c r="ER108" s="47"/>
      <c r="ES108" s="47"/>
      <c r="ET108" s="47"/>
      <c r="EU108" s="47"/>
      <c r="EV108" s="47"/>
      <c r="EW108" s="47"/>
      <c r="EX108" s="47"/>
      <c r="EY108" s="47"/>
      <c r="EZ108" s="47"/>
      <c r="FA108" s="47"/>
      <c r="FB108" s="47"/>
      <c r="FC108" s="47"/>
      <c r="FD108" s="47"/>
      <c r="FE108" s="47"/>
      <c r="FF108" s="47"/>
      <c r="FG108" s="47"/>
      <c r="FH108" s="47"/>
      <c r="FI108" s="47"/>
      <c r="FJ108" s="47"/>
      <c r="FK108" s="47"/>
      <c r="FL108" s="47"/>
      <c r="FM108" s="47"/>
      <c r="FN108" s="47"/>
      <c r="FO108" s="47"/>
      <c r="FP108" s="47"/>
      <c r="FQ108" s="47"/>
      <c r="FR108" s="47"/>
      <c r="FS108" s="47"/>
      <c r="FT108" s="47"/>
      <c r="FU108" s="47"/>
      <c r="FV108" s="47"/>
      <c r="FW108" s="47"/>
      <c r="FX108" s="47"/>
      <c r="FY108" s="47"/>
    </row>
    <row r="109" spans="1:181" s="83" customFormat="1" ht="80.25" customHeight="1">
      <c r="A109" s="61">
        <v>7</v>
      </c>
      <c r="B109" s="86" t="s">
        <v>85</v>
      </c>
      <c r="C109" s="73" t="s">
        <v>12</v>
      </c>
      <c r="D109" s="26">
        <v>20</v>
      </c>
      <c r="E109" s="27">
        <v>0</v>
      </c>
      <c r="F109" s="81">
        <f t="shared" si="8"/>
        <v>0</v>
      </c>
      <c r="G109" s="26">
        <v>8</v>
      </c>
      <c r="H109" s="82">
        <f t="shared" si="9"/>
        <v>0</v>
      </c>
      <c r="I109" s="26"/>
      <c r="J109" s="102"/>
      <c r="K109" s="103"/>
      <c r="L109" s="22"/>
      <c r="M109" s="103"/>
      <c r="N109" s="15"/>
      <c r="O109" s="103"/>
      <c r="P109" s="103"/>
      <c r="Q109" s="103"/>
      <c r="R109" s="103"/>
      <c r="S109" s="103"/>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c r="AW109" s="100"/>
      <c r="AX109" s="100"/>
      <c r="AY109" s="100"/>
      <c r="AZ109" s="100"/>
      <c r="BA109" s="100"/>
      <c r="BB109" s="100"/>
      <c r="BC109" s="100"/>
      <c r="BD109" s="100"/>
      <c r="BE109" s="100"/>
      <c r="BF109" s="100"/>
      <c r="BG109" s="100"/>
      <c r="BH109" s="100"/>
      <c r="BI109" s="100"/>
      <c r="BJ109" s="100"/>
      <c r="BK109" s="100"/>
      <c r="BL109" s="100"/>
      <c r="BM109" s="100"/>
      <c r="BN109" s="100"/>
      <c r="BO109" s="100"/>
      <c r="BP109" s="100"/>
      <c r="BQ109" s="100"/>
      <c r="BR109" s="100"/>
      <c r="BS109" s="100"/>
      <c r="BT109" s="100"/>
      <c r="BU109" s="100"/>
      <c r="BV109" s="100"/>
      <c r="BW109" s="100"/>
      <c r="BX109" s="100"/>
      <c r="BY109" s="100"/>
      <c r="BZ109" s="100"/>
      <c r="CA109" s="100"/>
      <c r="CB109" s="100"/>
      <c r="CC109" s="100"/>
      <c r="CD109" s="100"/>
      <c r="CE109" s="100"/>
      <c r="CF109" s="100"/>
      <c r="CG109" s="100"/>
      <c r="CH109" s="100"/>
      <c r="CI109" s="100"/>
      <c r="CJ109" s="100"/>
      <c r="CK109" s="100"/>
      <c r="CL109" s="100"/>
      <c r="CM109" s="100"/>
      <c r="CN109" s="100"/>
      <c r="CO109" s="100"/>
      <c r="CP109" s="100"/>
      <c r="CQ109" s="100"/>
      <c r="CR109" s="100"/>
      <c r="CS109" s="100"/>
      <c r="CT109" s="100"/>
      <c r="CU109" s="100"/>
      <c r="CV109" s="100"/>
      <c r="CW109" s="100"/>
      <c r="CX109" s="100"/>
      <c r="CY109" s="100"/>
      <c r="CZ109" s="100"/>
      <c r="DA109" s="100"/>
      <c r="DB109" s="100"/>
      <c r="DC109" s="100"/>
      <c r="DD109" s="100"/>
      <c r="DE109" s="100"/>
      <c r="DF109" s="100"/>
      <c r="DG109" s="100"/>
      <c r="DH109" s="100"/>
      <c r="DI109" s="100"/>
      <c r="DJ109" s="100"/>
      <c r="DK109" s="100"/>
      <c r="DL109" s="100"/>
      <c r="DM109" s="100"/>
      <c r="DN109" s="100"/>
      <c r="DO109" s="100"/>
      <c r="DP109" s="100"/>
      <c r="DQ109" s="100"/>
      <c r="DR109" s="100"/>
      <c r="DS109" s="100"/>
      <c r="DT109" s="100"/>
      <c r="DU109" s="100"/>
      <c r="DV109" s="100"/>
      <c r="DW109" s="100"/>
      <c r="DX109" s="100"/>
      <c r="DY109" s="100"/>
      <c r="DZ109" s="100"/>
      <c r="EA109" s="100"/>
      <c r="EB109" s="100"/>
      <c r="EC109" s="100"/>
      <c r="ED109" s="100"/>
      <c r="EE109" s="100"/>
      <c r="EF109" s="100"/>
      <c r="EG109" s="100"/>
      <c r="EH109" s="100"/>
      <c r="EI109" s="100"/>
      <c r="EJ109" s="100"/>
      <c r="EK109" s="100"/>
      <c r="EL109" s="100"/>
      <c r="EM109" s="100"/>
      <c r="EN109" s="100"/>
      <c r="EO109" s="100"/>
      <c r="EP109" s="100"/>
      <c r="EQ109" s="100"/>
      <c r="ER109" s="100"/>
      <c r="ES109" s="100"/>
      <c r="ET109" s="100"/>
      <c r="EU109" s="100"/>
      <c r="EV109" s="100"/>
      <c r="EW109" s="100"/>
      <c r="EX109" s="100"/>
      <c r="EY109" s="100"/>
      <c r="EZ109" s="100"/>
      <c r="FA109" s="100"/>
      <c r="FB109" s="100"/>
      <c r="FC109" s="100"/>
      <c r="FD109" s="100"/>
      <c r="FE109" s="100"/>
      <c r="FF109" s="100"/>
      <c r="FG109" s="100"/>
      <c r="FH109" s="100"/>
      <c r="FI109" s="100"/>
      <c r="FJ109" s="100"/>
      <c r="FK109" s="100"/>
      <c r="FL109" s="100"/>
      <c r="FM109" s="100"/>
      <c r="FN109" s="100"/>
      <c r="FO109" s="100"/>
      <c r="FP109" s="100"/>
      <c r="FQ109" s="100"/>
      <c r="FR109" s="100"/>
      <c r="FS109" s="100"/>
      <c r="FT109" s="100"/>
      <c r="FU109" s="100"/>
      <c r="FV109" s="100"/>
      <c r="FW109" s="100"/>
      <c r="FX109" s="100"/>
      <c r="FY109" s="100"/>
    </row>
    <row r="110" spans="1:181" s="100" customFormat="1" ht="24">
      <c r="A110" s="61">
        <v>8</v>
      </c>
      <c r="B110" s="86" t="s">
        <v>86</v>
      </c>
      <c r="C110" s="73" t="s">
        <v>18</v>
      </c>
      <c r="D110" s="26">
        <v>6</v>
      </c>
      <c r="E110" s="27">
        <v>0</v>
      </c>
      <c r="F110" s="81">
        <f t="shared" si="8"/>
        <v>0</v>
      </c>
      <c r="G110" s="26">
        <v>8</v>
      </c>
      <c r="H110" s="82">
        <f t="shared" si="9"/>
        <v>0</v>
      </c>
      <c r="I110" s="26"/>
      <c r="J110" s="26"/>
      <c r="K110" s="103"/>
      <c r="L110" s="22"/>
      <c r="M110" s="103"/>
      <c r="N110" s="15"/>
      <c r="O110" s="103"/>
      <c r="P110" s="103"/>
      <c r="Q110" s="103"/>
      <c r="R110" s="103"/>
      <c r="S110" s="103"/>
    </row>
    <row r="111" spans="1:181" s="100" customFormat="1" ht="24">
      <c r="A111" s="61">
        <v>9</v>
      </c>
      <c r="B111" s="86" t="s">
        <v>87</v>
      </c>
      <c r="C111" s="73" t="s">
        <v>12</v>
      </c>
      <c r="D111" s="26">
        <v>9</v>
      </c>
      <c r="E111" s="27">
        <v>0</v>
      </c>
      <c r="F111" s="81">
        <f t="shared" si="8"/>
        <v>0</v>
      </c>
      <c r="G111" s="26">
        <v>8</v>
      </c>
      <c r="H111" s="82">
        <f t="shared" si="9"/>
        <v>0</v>
      </c>
      <c r="I111" s="26"/>
      <c r="J111" s="26"/>
      <c r="K111" s="103"/>
      <c r="L111" s="22"/>
      <c r="M111" s="103"/>
      <c r="N111" s="15"/>
      <c r="O111" s="103"/>
      <c r="P111" s="103"/>
      <c r="Q111" s="103"/>
      <c r="R111" s="103"/>
      <c r="S111" s="103"/>
    </row>
    <row r="112" spans="1:181" s="100" customFormat="1" ht="208.5" customHeight="1" thickBot="1">
      <c r="A112" s="61">
        <v>10</v>
      </c>
      <c r="B112" s="86" t="s">
        <v>88</v>
      </c>
      <c r="C112" s="73" t="s">
        <v>12</v>
      </c>
      <c r="D112" s="26">
        <v>50</v>
      </c>
      <c r="E112" s="27">
        <v>0</v>
      </c>
      <c r="F112" s="81">
        <f t="shared" si="8"/>
        <v>0</v>
      </c>
      <c r="G112" s="26">
        <v>8</v>
      </c>
      <c r="H112" s="82">
        <f t="shared" si="9"/>
        <v>0</v>
      </c>
      <c r="I112" s="26"/>
      <c r="J112" s="26"/>
      <c r="K112" s="103"/>
      <c r="L112" s="22"/>
      <c r="M112" s="103"/>
      <c r="N112" s="15"/>
      <c r="O112" s="103"/>
      <c r="P112" s="103"/>
      <c r="Q112" s="103"/>
      <c r="R112" s="103"/>
      <c r="S112" s="103"/>
    </row>
    <row r="113" spans="1:21" s="100" customFormat="1" ht="15" thickBot="1">
      <c r="A113" s="33"/>
      <c r="B113" s="34"/>
      <c r="C113" s="33"/>
      <c r="D113" s="33"/>
      <c r="E113" s="33" t="s">
        <v>31</v>
      </c>
      <c r="F113" s="35">
        <f>SUM(F103:F112)</f>
        <v>0</v>
      </c>
      <c r="G113" s="15"/>
      <c r="H113" s="35">
        <f>SUM(H103:H112)</f>
        <v>0</v>
      </c>
      <c r="I113" s="15"/>
      <c r="J113" s="15"/>
      <c r="K113" s="9"/>
      <c r="L113" s="22"/>
      <c r="M113" s="15"/>
      <c r="N113" s="9"/>
      <c r="O113" s="9"/>
      <c r="P113" s="9"/>
      <c r="Q113" s="9"/>
      <c r="R113" s="9"/>
      <c r="S113" s="9"/>
      <c r="T113" s="47"/>
      <c r="U113" s="47"/>
    </row>
    <row r="114" spans="1:21">
      <c r="A114" s="4"/>
      <c r="B114" s="4"/>
      <c r="C114" s="4"/>
      <c r="D114" s="4"/>
      <c r="E114" s="4"/>
      <c r="F114" s="4"/>
      <c r="G114" s="4"/>
      <c r="H114" s="4"/>
      <c r="I114" s="4"/>
      <c r="J114" s="4"/>
      <c r="K114" s="4"/>
      <c r="L114" s="22"/>
      <c r="M114" s="4"/>
      <c r="N114" s="4"/>
      <c r="O114" s="4"/>
      <c r="P114" s="4"/>
      <c r="Q114" s="4"/>
      <c r="R114" s="4"/>
      <c r="S114" s="4"/>
    </row>
    <row r="115" spans="1:21" s="79" customFormat="1" ht="15" thickBot="1">
      <c r="A115" s="104" t="s">
        <v>89</v>
      </c>
      <c r="B115" s="6"/>
      <c r="C115" s="6"/>
      <c r="D115" s="7"/>
      <c r="E115" s="8"/>
      <c r="F115" s="8"/>
      <c r="G115" s="8"/>
      <c r="H115" s="8"/>
      <c r="I115" s="8"/>
      <c r="J115" s="8"/>
      <c r="K115" s="15"/>
      <c r="L115" s="22"/>
      <c r="M115" s="15"/>
      <c r="N115" s="15"/>
      <c r="O115" s="15"/>
      <c r="P115" s="15"/>
      <c r="Q115" s="15"/>
      <c r="R115" s="15"/>
      <c r="S115" s="15"/>
    </row>
    <row r="116" spans="1:21" s="10" customFormat="1" ht="36.75" thickBot="1">
      <c r="A116" s="11" t="s">
        <v>1</v>
      </c>
      <c r="B116" s="12" t="s">
        <v>2</v>
      </c>
      <c r="C116" s="12" t="s">
        <v>3</v>
      </c>
      <c r="D116" s="13" t="s">
        <v>4</v>
      </c>
      <c r="E116" s="13" t="s">
        <v>5</v>
      </c>
      <c r="F116" s="13" t="s">
        <v>6</v>
      </c>
      <c r="G116" s="13" t="s">
        <v>7</v>
      </c>
      <c r="H116" s="13" t="s">
        <v>8</v>
      </c>
      <c r="I116" s="14" t="s">
        <v>9</v>
      </c>
      <c r="J116" s="14" t="s">
        <v>10</v>
      </c>
      <c r="K116" s="9"/>
      <c r="L116" s="22"/>
      <c r="M116" s="15"/>
      <c r="N116" s="9"/>
      <c r="O116" s="9"/>
      <c r="P116" s="9"/>
      <c r="Q116" s="9"/>
      <c r="R116" s="9"/>
      <c r="S116" s="9"/>
    </row>
    <row r="117" spans="1:21" s="47" customFormat="1" ht="102" customHeight="1">
      <c r="A117" s="51">
        <v>1</v>
      </c>
      <c r="B117" s="30" t="s">
        <v>90</v>
      </c>
      <c r="C117" s="51" t="s">
        <v>91</v>
      </c>
      <c r="D117" s="94">
        <v>500</v>
      </c>
      <c r="E117" s="95">
        <v>0</v>
      </c>
      <c r="F117" s="105">
        <f t="shared" ref="F117:F126" si="10">ROUND(PRODUCT(D117:E117),2)</f>
        <v>0</v>
      </c>
      <c r="G117" s="94">
        <v>8</v>
      </c>
      <c r="H117" s="106">
        <f t="shared" ref="H117:H126" si="11">ROUND(PRODUCT(F117,1+G117/100),2)</f>
        <v>0</v>
      </c>
      <c r="I117" s="107"/>
      <c r="J117" s="94"/>
      <c r="K117" s="9"/>
      <c r="L117" s="22"/>
      <c r="M117" s="15"/>
      <c r="N117" s="15"/>
      <c r="O117" s="9"/>
      <c r="P117" s="9"/>
      <c r="Q117" s="9"/>
      <c r="R117" s="9"/>
      <c r="S117" s="9"/>
    </row>
    <row r="118" spans="1:21" s="47" customFormat="1" ht="179.25" customHeight="1">
      <c r="A118" s="51">
        <v>2</v>
      </c>
      <c r="B118" s="108" t="s">
        <v>92</v>
      </c>
      <c r="C118" s="109" t="s">
        <v>12</v>
      </c>
      <c r="D118" s="110">
        <v>1000</v>
      </c>
      <c r="E118" s="27">
        <v>0</v>
      </c>
      <c r="F118" s="111">
        <f t="shared" si="10"/>
        <v>0</v>
      </c>
      <c r="G118" s="110">
        <v>8</v>
      </c>
      <c r="H118" s="112">
        <f t="shared" si="11"/>
        <v>0</v>
      </c>
      <c r="I118" s="113"/>
      <c r="J118" s="26"/>
      <c r="K118" s="9"/>
      <c r="L118" s="22"/>
      <c r="M118" s="15"/>
      <c r="N118" s="15"/>
      <c r="O118" s="9"/>
      <c r="P118" s="9"/>
      <c r="Q118" s="9"/>
      <c r="R118" s="9"/>
      <c r="S118" s="9"/>
    </row>
    <row r="119" spans="1:21" s="47" customFormat="1" ht="111" customHeight="1">
      <c r="A119" s="23">
        <v>3</v>
      </c>
      <c r="B119" s="114" t="s">
        <v>93</v>
      </c>
      <c r="C119" s="25" t="s">
        <v>12</v>
      </c>
      <c r="D119" s="26">
        <v>30</v>
      </c>
      <c r="E119" s="27">
        <v>0</v>
      </c>
      <c r="F119" s="49">
        <f t="shared" si="10"/>
        <v>0</v>
      </c>
      <c r="G119" s="26">
        <v>8</v>
      </c>
      <c r="H119" s="50">
        <f t="shared" si="11"/>
        <v>0</v>
      </c>
      <c r="I119" s="28"/>
      <c r="J119" s="26"/>
      <c r="K119" s="9"/>
      <c r="L119" s="22"/>
      <c r="M119" s="15"/>
      <c r="N119" s="15"/>
      <c r="O119" s="9"/>
      <c r="P119" s="9"/>
      <c r="Q119" s="9"/>
      <c r="R119" s="9"/>
      <c r="S119" s="9"/>
    </row>
    <row r="120" spans="1:21" s="47" customFormat="1" ht="111.75" customHeight="1">
      <c r="A120" s="51">
        <v>4</v>
      </c>
      <c r="B120" s="115" t="s">
        <v>94</v>
      </c>
      <c r="C120" s="116" t="s">
        <v>12</v>
      </c>
      <c r="D120" s="19">
        <v>1200</v>
      </c>
      <c r="E120" s="27">
        <v>0</v>
      </c>
      <c r="F120" s="117">
        <f t="shared" si="10"/>
        <v>0</v>
      </c>
      <c r="G120" s="19">
        <v>8</v>
      </c>
      <c r="H120" s="118">
        <f t="shared" si="11"/>
        <v>0</v>
      </c>
      <c r="I120" s="21"/>
      <c r="J120" s="26"/>
      <c r="K120" s="9"/>
      <c r="L120" s="22"/>
      <c r="M120" s="15"/>
      <c r="N120" s="15"/>
      <c r="O120" s="9"/>
      <c r="P120" s="9"/>
      <c r="Q120" s="9"/>
      <c r="R120" s="9"/>
      <c r="S120" s="9"/>
    </row>
    <row r="121" spans="1:21" s="47" customFormat="1" ht="150" customHeight="1">
      <c r="A121" s="51">
        <v>5</v>
      </c>
      <c r="B121" s="24" t="s">
        <v>95</v>
      </c>
      <c r="C121" s="51" t="s">
        <v>12</v>
      </c>
      <c r="D121" s="26">
        <v>200</v>
      </c>
      <c r="E121" s="27">
        <v>0</v>
      </c>
      <c r="F121" s="49">
        <f t="shared" si="10"/>
        <v>0</v>
      </c>
      <c r="G121" s="26">
        <v>8</v>
      </c>
      <c r="H121" s="50">
        <f t="shared" si="11"/>
        <v>0</v>
      </c>
      <c r="I121" s="28"/>
      <c r="J121" s="26"/>
      <c r="K121" s="9"/>
      <c r="L121" s="22"/>
      <c r="M121" s="15"/>
      <c r="N121" s="15"/>
      <c r="O121" s="9"/>
      <c r="P121" s="9"/>
      <c r="Q121" s="9"/>
      <c r="R121" s="9"/>
      <c r="S121" s="9"/>
    </row>
    <row r="122" spans="1:21" s="47" customFormat="1" ht="136.5" customHeight="1">
      <c r="A122" s="51">
        <v>6</v>
      </c>
      <c r="B122" s="24" t="s">
        <v>96</v>
      </c>
      <c r="C122" s="51" t="s">
        <v>12</v>
      </c>
      <c r="D122" s="26">
        <v>500</v>
      </c>
      <c r="E122" s="27">
        <v>0</v>
      </c>
      <c r="F122" s="49">
        <f t="shared" si="10"/>
        <v>0</v>
      </c>
      <c r="G122" s="26">
        <v>8</v>
      </c>
      <c r="H122" s="50">
        <f t="shared" si="11"/>
        <v>0</v>
      </c>
      <c r="I122" s="28"/>
      <c r="J122" s="26"/>
      <c r="K122" s="9"/>
      <c r="L122" s="22"/>
      <c r="M122" s="15"/>
      <c r="N122" s="15"/>
      <c r="O122" s="9"/>
      <c r="P122" s="9"/>
      <c r="Q122" s="9"/>
      <c r="R122" s="9"/>
      <c r="S122" s="9"/>
    </row>
    <row r="123" spans="1:21" s="47" customFormat="1" ht="29.25" customHeight="1">
      <c r="A123" s="51">
        <v>7</v>
      </c>
      <c r="B123" s="24" t="s">
        <v>97</v>
      </c>
      <c r="C123" s="51" t="s">
        <v>12</v>
      </c>
      <c r="D123" s="26">
        <v>1000</v>
      </c>
      <c r="E123" s="27">
        <v>0</v>
      </c>
      <c r="F123" s="49">
        <f t="shared" si="10"/>
        <v>0</v>
      </c>
      <c r="G123" s="26">
        <v>8</v>
      </c>
      <c r="H123" s="50">
        <f t="shared" si="11"/>
        <v>0</v>
      </c>
      <c r="I123" s="28"/>
      <c r="J123" s="26"/>
      <c r="K123" s="9"/>
      <c r="L123" s="22"/>
      <c r="M123" s="15"/>
      <c r="N123" s="15"/>
      <c r="O123" s="9"/>
      <c r="P123" s="9"/>
      <c r="Q123" s="9"/>
      <c r="R123" s="9"/>
      <c r="S123" s="9"/>
    </row>
    <row r="124" spans="1:21" s="47" customFormat="1" ht="92.25" customHeight="1">
      <c r="A124" s="51">
        <v>8</v>
      </c>
      <c r="B124" s="24" t="s">
        <v>98</v>
      </c>
      <c r="C124" s="51" t="s">
        <v>12</v>
      </c>
      <c r="D124" s="26">
        <v>10</v>
      </c>
      <c r="E124" s="27">
        <v>0</v>
      </c>
      <c r="F124" s="49">
        <f t="shared" si="10"/>
        <v>0</v>
      </c>
      <c r="G124" s="26">
        <v>8</v>
      </c>
      <c r="H124" s="50">
        <f t="shared" si="11"/>
        <v>0</v>
      </c>
      <c r="I124" s="28"/>
      <c r="J124" s="26"/>
      <c r="K124" s="9"/>
      <c r="L124" s="22"/>
      <c r="M124" s="15"/>
      <c r="N124" s="15"/>
      <c r="O124" s="9"/>
      <c r="P124" s="9"/>
      <c r="Q124" s="9"/>
      <c r="R124" s="9"/>
      <c r="S124" s="9"/>
    </row>
    <row r="125" spans="1:21" s="47" customFormat="1" ht="203.25" customHeight="1">
      <c r="A125" s="51">
        <v>9</v>
      </c>
      <c r="B125" s="24" t="s">
        <v>99</v>
      </c>
      <c r="C125" s="51" t="s">
        <v>12</v>
      </c>
      <c r="D125" s="26">
        <v>180</v>
      </c>
      <c r="E125" s="27">
        <v>0</v>
      </c>
      <c r="F125" s="49">
        <f t="shared" si="10"/>
        <v>0</v>
      </c>
      <c r="G125" s="26">
        <v>8</v>
      </c>
      <c r="H125" s="50">
        <f t="shared" si="11"/>
        <v>0</v>
      </c>
      <c r="I125" s="26"/>
      <c r="J125" s="28"/>
      <c r="K125" s="9"/>
      <c r="L125" s="22"/>
      <c r="M125" s="15"/>
      <c r="N125" s="15"/>
      <c r="O125" s="9"/>
      <c r="P125" s="9"/>
      <c r="Q125" s="9"/>
      <c r="R125" s="9"/>
      <c r="S125" s="9"/>
    </row>
    <row r="126" spans="1:21" s="47" customFormat="1" ht="54" customHeight="1" thickBot="1">
      <c r="A126" s="51">
        <v>10</v>
      </c>
      <c r="B126" s="24" t="s">
        <v>100</v>
      </c>
      <c r="C126" s="51" t="s">
        <v>12</v>
      </c>
      <c r="D126" s="26">
        <v>100</v>
      </c>
      <c r="E126" s="27">
        <v>0</v>
      </c>
      <c r="F126" s="49">
        <f t="shared" si="10"/>
        <v>0</v>
      </c>
      <c r="G126" s="26">
        <v>8</v>
      </c>
      <c r="H126" s="50">
        <f t="shared" si="11"/>
        <v>0</v>
      </c>
      <c r="I126" s="26"/>
      <c r="J126" s="28"/>
      <c r="K126" s="9"/>
      <c r="L126" s="22"/>
      <c r="M126" s="15"/>
      <c r="N126" s="15"/>
      <c r="O126" s="9"/>
      <c r="P126" s="9"/>
      <c r="Q126" s="9"/>
      <c r="R126" s="9"/>
      <c r="S126" s="9"/>
    </row>
    <row r="127" spans="1:21" s="47" customFormat="1" ht="15" thickBot="1">
      <c r="A127" s="33"/>
      <c r="B127" s="34"/>
      <c r="C127" s="33"/>
      <c r="D127" s="33"/>
      <c r="E127" s="33" t="s">
        <v>31</v>
      </c>
      <c r="F127" s="35">
        <f>SUM(F117:F126)</f>
        <v>0</v>
      </c>
      <c r="G127" s="15"/>
      <c r="H127" s="35">
        <f>SUM(H117:H126)</f>
        <v>0</v>
      </c>
      <c r="I127" s="15"/>
      <c r="J127" s="15"/>
      <c r="K127" s="9"/>
      <c r="L127" s="22"/>
      <c r="M127" s="15"/>
      <c r="N127" s="9"/>
      <c r="O127" s="9"/>
      <c r="P127" s="9"/>
      <c r="Q127" s="9"/>
      <c r="R127" s="9"/>
      <c r="S127" s="9"/>
    </row>
    <row r="128" spans="1:21" s="47" customFormat="1" ht="15" thickBot="1">
      <c r="A128" s="104" t="s">
        <v>101</v>
      </c>
      <c r="B128" s="6"/>
      <c r="C128" s="6"/>
      <c r="D128" s="7"/>
      <c r="E128" s="8"/>
      <c r="F128" s="8"/>
      <c r="G128" s="8"/>
      <c r="H128" s="8"/>
      <c r="I128" s="8"/>
      <c r="J128" s="8"/>
      <c r="K128" s="9"/>
      <c r="L128" s="22"/>
      <c r="M128" s="15"/>
      <c r="N128" s="9"/>
      <c r="O128" s="9"/>
      <c r="P128" s="9"/>
      <c r="Q128" s="9"/>
      <c r="R128" s="9"/>
      <c r="S128" s="9"/>
    </row>
    <row r="129" spans="1:19" s="10" customFormat="1" ht="36.75" thickBot="1">
      <c r="A129" s="11" t="s">
        <v>1</v>
      </c>
      <c r="B129" s="12" t="s">
        <v>2</v>
      </c>
      <c r="C129" s="12" t="s">
        <v>3</v>
      </c>
      <c r="D129" s="13" t="s">
        <v>4</v>
      </c>
      <c r="E129" s="13" t="s">
        <v>5</v>
      </c>
      <c r="F129" s="13" t="s">
        <v>6</v>
      </c>
      <c r="G129" s="13" t="s">
        <v>7</v>
      </c>
      <c r="H129" s="13" t="s">
        <v>8</v>
      </c>
      <c r="I129" s="14" t="s">
        <v>9</v>
      </c>
      <c r="J129" s="14" t="s">
        <v>10</v>
      </c>
      <c r="K129" s="9"/>
      <c r="L129" s="22"/>
      <c r="M129" s="15"/>
      <c r="N129" s="9"/>
      <c r="O129" s="9"/>
      <c r="P129" s="9"/>
      <c r="Q129" s="9"/>
      <c r="R129" s="9"/>
      <c r="S129" s="9"/>
    </row>
    <row r="130" spans="1:19" s="66" customFormat="1" ht="39" customHeight="1">
      <c r="A130" s="61">
        <v>1</v>
      </c>
      <c r="B130" s="119" t="s">
        <v>102</v>
      </c>
      <c r="C130" s="61" t="s">
        <v>12</v>
      </c>
      <c r="D130" s="26">
        <v>30</v>
      </c>
      <c r="E130" s="27">
        <v>0</v>
      </c>
      <c r="F130" s="65">
        <f>ROUND(PRODUCT(D130:E130),2)</f>
        <v>0</v>
      </c>
      <c r="G130" s="26">
        <v>8</v>
      </c>
      <c r="H130" s="65">
        <f>ROUND(PRODUCT(F130,1+G130/100),2)</f>
        <v>0</v>
      </c>
      <c r="I130" s="26"/>
      <c r="J130" s="28"/>
      <c r="K130" s="120"/>
      <c r="L130" s="22"/>
      <c r="M130" s="6"/>
      <c r="N130" s="15"/>
      <c r="O130" s="120"/>
      <c r="P130" s="120"/>
      <c r="Q130" s="120"/>
      <c r="R130" s="120"/>
      <c r="S130" s="120"/>
    </row>
    <row r="131" spans="1:19" s="66" customFormat="1" ht="80.25" customHeight="1">
      <c r="A131" s="61">
        <v>2</v>
      </c>
      <c r="B131" s="62" t="s">
        <v>103</v>
      </c>
      <c r="C131" s="61" t="s">
        <v>12</v>
      </c>
      <c r="D131" s="26">
        <v>1200</v>
      </c>
      <c r="E131" s="27">
        <v>0</v>
      </c>
      <c r="F131" s="65">
        <f>ROUND(PRODUCT(D131:E131),2)</f>
        <v>0</v>
      </c>
      <c r="G131" s="26">
        <v>8</v>
      </c>
      <c r="H131" s="65">
        <f>ROUND(PRODUCT(F131,1+G131/100),2)</f>
        <v>0</v>
      </c>
      <c r="I131" s="26"/>
      <c r="J131" s="28"/>
      <c r="K131" s="120"/>
      <c r="L131" s="22"/>
      <c r="M131" s="6"/>
      <c r="N131" s="15"/>
      <c r="O131" s="120"/>
      <c r="P131" s="120"/>
      <c r="Q131" s="120"/>
      <c r="R131" s="120"/>
      <c r="S131" s="120"/>
    </row>
    <row r="132" spans="1:19" s="66" customFormat="1" ht="72.75" thickBot="1">
      <c r="A132" s="61">
        <v>3</v>
      </c>
      <c r="B132" s="121" t="s">
        <v>104</v>
      </c>
      <c r="C132" s="93" t="s">
        <v>12</v>
      </c>
      <c r="D132" s="26">
        <v>15</v>
      </c>
      <c r="E132" s="27">
        <v>0</v>
      </c>
      <c r="F132" s="65">
        <f>ROUND(PRODUCT(D132:E132),2)</f>
        <v>0</v>
      </c>
      <c r="G132" s="26">
        <v>8</v>
      </c>
      <c r="H132" s="65">
        <f>ROUND(PRODUCT(F132,1+G132/100),2)</f>
        <v>0</v>
      </c>
      <c r="I132" s="26"/>
      <c r="J132" s="28"/>
      <c r="K132" s="120"/>
      <c r="L132" s="22"/>
      <c r="M132" s="6"/>
      <c r="N132" s="15"/>
      <c r="O132" s="120"/>
      <c r="P132" s="120"/>
      <c r="Q132" s="120"/>
      <c r="R132" s="120"/>
      <c r="S132" s="120"/>
    </row>
    <row r="133" spans="1:19" s="47" customFormat="1" ht="15" thickBot="1">
      <c r="A133" s="33"/>
      <c r="B133" s="34"/>
      <c r="C133" s="33"/>
      <c r="D133" s="33"/>
      <c r="E133" s="33" t="s">
        <v>31</v>
      </c>
      <c r="F133" s="35">
        <f>SUM(F130:F132)</f>
        <v>0</v>
      </c>
      <c r="G133" s="15"/>
      <c r="H133" s="35">
        <f>SUM(H130:H132)</f>
        <v>0</v>
      </c>
      <c r="I133" s="15"/>
      <c r="J133" s="15"/>
      <c r="K133" s="9"/>
      <c r="L133" s="22"/>
      <c r="M133" s="15"/>
      <c r="N133" s="9"/>
      <c r="O133" s="9"/>
      <c r="P133" s="9"/>
      <c r="Q133" s="9"/>
      <c r="R133" s="9"/>
      <c r="S133" s="9"/>
    </row>
    <row r="134" spans="1:19">
      <c r="A134" s="4"/>
      <c r="B134" s="4"/>
      <c r="C134" s="4"/>
      <c r="D134" s="4"/>
      <c r="E134" s="4"/>
      <c r="F134" s="4"/>
      <c r="G134" s="4"/>
      <c r="H134" s="4"/>
      <c r="I134" s="4"/>
      <c r="J134" s="4"/>
      <c r="K134" s="4"/>
      <c r="L134" s="22"/>
      <c r="M134" s="4"/>
      <c r="N134" s="4"/>
      <c r="O134" s="4"/>
      <c r="P134" s="4"/>
      <c r="Q134" s="4"/>
      <c r="R134" s="4"/>
      <c r="S134" s="4"/>
    </row>
    <row r="135" spans="1:19" s="60" customFormat="1" ht="15" thickBot="1">
      <c r="A135" s="104" t="s">
        <v>105</v>
      </c>
      <c r="B135" s="6"/>
      <c r="C135" s="6"/>
      <c r="D135" s="7"/>
      <c r="E135" s="8"/>
      <c r="F135" s="8"/>
      <c r="G135" s="8"/>
      <c r="H135" s="8"/>
      <c r="I135" s="8"/>
      <c r="J135" s="8"/>
      <c r="K135" s="6"/>
      <c r="L135" s="22"/>
      <c r="M135" s="6"/>
      <c r="N135" s="6"/>
      <c r="O135" s="6"/>
      <c r="P135" s="6"/>
      <c r="Q135" s="6"/>
      <c r="R135" s="6"/>
      <c r="S135" s="6"/>
    </row>
    <row r="136" spans="1:19" s="10" customFormat="1" ht="36.75" thickBot="1">
      <c r="A136" s="11" t="s">
        <v>1</v>
      </c>
      <c r="B136" s="12" t="s">
        <v>2</v>
      </c>
      <c r="C136" s="12" t="s">
        <v>3</v>
      </c>
      <c r="D136" s="13" t="s">
        <v>4</v>
      </c>
      <c r="E136" s="13" t="s">
        <v>5</v>
      </c>
      <c r="F136" s="13" t="s">
        <v>6</v>
      </c>
      <c r="G136" s="13" t="s">
        <v>7</v>
      </c>
      <c r="H136" s="13" t="s">
        <v>8</v>
      </c>
      <c r="I136" s="14" t="s">
        <v>9</v>
      </c>
      <c r="J136" s="14" t="s">
        <v>10</v>
      </c>
      <c r="K136" s="9"/>
      <c r="L136" s="22"/>
      <c r="M136" s="15"/>
      <c r="N136" s="9"/>
      <c r="O136" s="9"/>
      <c r="P136" s="9"/>
      <c r="Q136" s="9"/>
      <c r="R136" s="9"/>
      <c r="S136" s="9"/>
    </row>
    <row r="137" spans="1:19" s="79" customFormat="1" ht="72">
      <c r="A137" s="122">
        <v>1</v>
      </c>
      <c r="B137" s="123" t="s">
        <v>106</v>
      </c>
      <c r="C137" s="124" t="s">
        <v>12</v>
      </c>
      <c r="D137" s="110">
        <v>600</v>
      </c>
      <c r="E137" s="27">
        <v>0</v>
      </c>
      <c r="F137" s="81">
        <f t="shared" ref="F137:F142" si="12">ROUND(PRODUCT(D137:E137),2)</f>
        <v>0</v>
      </c>
      <c r="G137" s="26">
        <v>8</v>
      </c>
      <c r="H137" s="82">
        <f t="shared" ref="H137:H142" si="13">ROUND(PRODUCT(F137,1+G137/100),2)</f>
        <v>0</v>
      </c>
      <c r="I137" s="26"/>
      <c r="J137" s="26"/>
      <c r="K137" s="15"/>
      <c r="L137" s="22"/>
      <c r="M137" s="15"/>
      <c r="N137" s="15"/>
      <c r="O137" s="15"/>
      <c r="P137" s="15"/>
      <c r="Q137" s="15"/>
      <c r="R137" s="15"/>
      <c r="S137" s="15"/>
    </row>
    <row r="138" spans="1:19" s="79" customFormat="1" ht="72">
      <c r="A138" s="122">
        <v>2</v>
      </c>
      <c r="B138" s="125" t="s">
        <v>107</v>
      </c>
      <c r="C138" s="124" t="s">
        <v>12</v>
      </c>
      <c r="D138" s="26">
        <v>300</v>
      </c>
      <c r="E138" s="27">
        <v>0</v>
      </c>
      <c r="F138" s="81">
        <f t="shared" si="12"/>
        <v>0</v>
      </c>
      <c r="G138" s="26">
        <v>8</v>
      </c>
      <c r="H138" s="82">
        <f t="shared" si="13"/>
        <v>0</v>
      </c>
      <c r="I138" s="26"/>
      <c r="J138" s="26"/>
      <c r="K138" s="15"/>
      <c r="L138" s="22"/>
      <c r="M138" s="15"/>
      <c r="N138" s="15"/>
      <c r="O138" s="15"/>
      <c r="P138" s="15"/>
      <c r="Q138" s="15"/>
      <c r="R138" s="15"/>
      <c r="S138" s="15"/>
    </row>
    <row r="139" spans="1:19" s="79" customFormat="1" ht="114.75" customHeight="1">
      <c r="A139" s="122">
        <v>3</v>
      </c>
      <c r="B139" s="126" t="s">
        <v>108</v>
      </c>
      <c r="C139" s="124" t="s">
        <v>12</v>
      </c>
      <c r="D139" s="26">
        <v>600</v>
      </c>
      <c r="E139" s="27">
        <v>0</v>
      </c>
      <c r="F139" s="81">
        <f t="shared" si="12"/>
        <v>0</v>
      </c>
      <c r="G139" s="26">
        <v>8</v>
      </c>
      <c r="H139" s="82">
        <f t="shared" si="13"/>
        <v>0</v>
      </c>
      <c r="I139" s="26"/>
      <c r="J139" s="26"/>
      <c r="K139" s="15"/>
      <c r="L139" s="22"/>
      <c r="M139" s="15"/>
      <c r="N139" s="15"/>
      <c r="O139" s="15"/>
      <c r="P139" s="15"/>
      <c r="Q139" s="15"/>
      <c r="R139" s="15"/>
      <c r="S139" s="15"/>
    </row>
    <row r="140" spans="1:19" s="79" customFormat="1" ht="114" customHeight="1">
      <c r="A140" s="122">
        <v>4</v>
      </c>
      <c r="B140" s="126" t="s">
        <v>109</v>
      </c>
      <c r="C140" s="124" t="s">
        <v>12</v>
      </c>
      <c r="D140" s="26">
        <v>450</v>
      </c>
      <c r="E140" s="27">
        <v>0</v>
      </c>
      <c r="F140" s="81">
        <f t="shared" si="12"/>
        <v>0</v>
      </c>
      <c r="G140" s="26">
        <v>8</v>
      </c>
      <c r="H140" s="82">
        <f t="shared" si="13"/>
        <v>0</v>
      </c>
      <c r="I140" s="26"/>
      <c r="J140" s="26"/>
      <c r="K140" s="15"/>
      <c r="L140" s="22"/>
      <c r="M140" s="15"/>
      <c r="N140" s="15"/>
      <c r="O140" s="15"/>
      <c r="P140" s="15"/>
      <c r="Q140" s="15"/>
      <c r="R140" s="15"/>
      <c r="S140" s="15"/>
    </row>
    <row r="141" spans="1:19" s="79" customFormat="1" ht="79.5" customHeight="1">
      <c r="A141" s="122">
        <v>5</v>
      </c>
      <c r="B141" s="126" t="s">
        <v>110</v>
      </c>
      <c r="C141" s="124" t="s">
        <v>12</v>
      </c>
      <c r="D141" s="26">
        <v>60</v>
      </c>
      <c r="E141" s="27">
        <v>0</v>
      </c>
      <c r="F141" s="81">
        <f t="shared" si="12"/>
        <v>0</v>
      </c>
      <c r="G141" s="26">
        <v>8</v>
      </c>
      <c r="H141" s="82">
        <f t="shared" si="13"/>
        <v>0</v>
      </c>
      <c r="I141" s="26"/>
      <c r="J141" s="26"/>
      <c r="K141" s="15"/>
      <c r="L141" s="22"/>
      <c r="M141" s="15"/>
      <c r="N141" s="15"/>
      <c r="O141" s="15"/>
      <c r="P141" s="15"/>
      <c r="Q141" s="15"/>
      <c r="R141" s="15"/>
      <c r="S141" s="15"/>
    </row>
    <row r="142" spans="1:19" s="79" customFormat="1" ht="102" customHeight="1" thickBot="1">
      <c r="A142" s="122">
        <v>6</v>
      </c>
      <c r="B142" s="126" t="s">
        <v>111</v>
      </c>
      <c r="C142" s="124" t="s">
        <v>12</v>
      </c>
      <c r="D142" s="26">
        <v>50</v>
      </c>
      <c r="E142" s="27">
        <v>0</v>
      </c>
      <c r="F142" s="81">
        <f t="shared" si="12"/>
        <v>0</v>
      </c>
      <c r="G142" s="26">
        <v>8</v>
      </c>
      <c r="H142" s="82">
        <f t="shared" si="13"/>
        <v>0</v>
      </c>
      <c r="I142" s="26"/>
      <c r="J142" s="26"/>
      <c r="K142" s="15"/>
      <c r="L142" s="22"/>
      <c r="M142" s="15"/>
      <c r="N142" s="15"/>
      <c r="O142" s="15"/>
      <c r="P142" s="15"/>
      <c r="Q142" s="15"/>
      <c r="R142" s="15"/>
      <c r="S142" s="15"/>
    </row>
    <row r="143" spans="1:19" s="47" customFormat="1" ht="15" thickBot="1">
      <c r="A143" s="33"/>
      <c r="B143" s="34"/>
      <c r="C143" s="33"/>
      <c r="D143" s="33"/>
      <c r="E143" s="33" t="s">
        <v>31</v>
      </c>
      <c r="F143" s="35">
        <f>SUM(F137:F142)</f>
        <v>0</v>
      </c>
      <c r="G143" s="15"/>
      <c r="H143" s="35">
        <f>SUM(H137:H142)</f>
        <v>0</v>
      </c>
      <c r="I143" s="15"/>
      <c r="J143" s="15"/>
      <c r="K143" s="9"/>
      <c r="L143" s="22"/>
      <c r="M143" s="15"/>
      <c r="N143" s="9"/>
      <c r="O143" s="9"/>
      <c r="P143" s="9"/>
      <c r="Q143" s="9"/>
      <c r="R143" s="9"/>
      <c r="S143" s="9"/>
    </row>
    <row r="144" spans="1:19" s="127" customFormat="1" ht="15">
      <c r="A144" s="324" t="s">
        <v>32</v>
      </c>
      <c r="B144" s="324"/>
      <c r="C144" s="324"/>
      <c r="D144" s="324"/>
      <c r="E144" s="324"/>
      <c r="F144" s="324"/>
      <c r="G144" s="324"/>
      <c r="H144" s="324"/>
      <c r="I144" s="37"/>
      <c r="J144" s="37"/>
      <c r="K144" s="38"/>
      <c r="L144" s="22"/>
      <c r="M144" s="39"/>
      <c r="N144" s="38"/>
      <c r="O144" s="38"/>
      <c r="P144" s="38"/>
      <c r="Q144" s="38"/>
      <c r="R144" s="38"/>
      <c r="S144" s="38"/>
    </row>
    <row r="145" spans="1:21" s="127" customFormat="1" ht="15">
      <c r="A145" s="128"/>
      <c r="B145" s="128"/>
      <c r="C145" s="128"/>
      <c r="D145" s="128"/>
      <c r="E145" s="128"/>
      <c r="F145" s="128"/>
      <c r="G145" s="128"/>
      <c r="H145" s="128"/>
      <c r="I145" s="37"/>
      <c r="J145" s="37"/>
      <c r="K145" s="38"/>
      <c r="L145" s="22"/>
      <c r="M145" s="39"/>
      <c r="N145" s="38"/>
      <c r="O145" s="38"/>
      <c r="P145" s="38"/>
      <c r="Q145" s="38"/>
      <c r="R145" s="38"/>
      <c r="S145" s="38"/>
    </row>
    <row r="146" spans="1:21" s="47" customFormat="1" ht="14.25" customHeight="1" thickBot="1">
      <c r="A146" s="104" t="s">
        <v>112</v>
      </c>
      <c r="B146" s="6"/>
      <c r="C146" s="6"/>
      <c r="D146" s="7"/>
      <c r="E146" s="8"/>
      <c r="F146" s="8"/>
      <c r="G146" s="8"/>
      <c r="H146" s="8"/>
      <c r="I146" s="8"/>
      <c r="J146" s="8"/>
      <c r="K146" s="6"/>
      <c r="L146" s="22"/>
      <c r="M146" s="6"/>
      <c r="N146" s="6"/>
      <c r="O146" s="6"/>
      <c r="P146" s="6"/>
      <c r="Q146" s="6"/>
      <c r="R146" s="6"/>
      <c r="S146" s="6"/>
      <c r="T146" s="60"/>
      <c r="U146" s="60"/>
    </row>
    <row r="147" spans="1:21" s="10" customFormat="1" ht="36.75" thickBot="1">
      <c r="A147" s="11" t="s">
        <v>1</v>
      </c>
      <c r="B147" s="12" t="s">
        <v>2</v>
      </c>
      <c r="C147" s="12" t="s">
        <v>3</v>
      </c>
      <c r="D147" s="13" t="s">
        <v>4</v>
      </c>
      <c r="E147" s="13" t="s">
        <v>5</v>
      </c>
      <c r="F147" s="13" t="s">
        <v>6</v>
      </c>
      <c r="G147" s="13" t="s">
        <v>7</v>
      </c>
      <c r="H147" s="13" t="s">
        <v>8</v>
      </c>
      <c r="I147" s="14" t="s">
        <v>9</v>
      </c>
      <c r="J147" s="14" t="s">
        <v>10</v>
      </c>
      <c r="K147" s="9"/>
      <c r="L147" s="22"/>
      <c r="M147" s="15"/>
      <c r="N147" s="9"/>
      <c r="O147" s="9"/>
      <c r="P147" s="9"/>
      <c r="Q147" s="9"/>
      <c r="R147" s="9"/>
      <c r="S147" s="9"/>
    </row>
    <row r="148" spans="1:21" s="60" customFormat="1" ht="14.25" customHeight="1">
      <c r="A148" s="61">
        <v>1</v>
      </c>
      <c r="B148" s="129" t="s">
        <v>113</v>
      </c>
      <c r="C148" s="93" t="s">
        <v>18</v>
      </c>
      <c r="D148" s="26">
        <v>2</v>
      </c>
      <c r="E148" s="27">
        <v>0</v>
      </c>
      <c r="F148" s="81">
        <f>ROUND(PRODUCT(D148:E148),2)</f>
        <v>0</v>
      </c>
      <c r="G148" s="26">
        <v>8</v>
      </c>
      <c r="H148" s="82">
        <f>ROUND(PRODUCT(F148,1+G148/100),2)</f>
        <v>0</v>
      </c>
      <c r="I148" s="26"/>
      <c r="J148" s="26"/>
      <c r="K148" s="9"/>
      <c r="L148" s="22"/>
      <c r="M148" s="15"/>
      <c r="N148" s="15"/>
      <c r="O148" s="9"/>
      <c r="P148" s="9"/>
      <c r="Q148" s="9"/>
      <c r="R148" s="9"/>
      <c r="S148" s="9"/>
      <c r="T148" s="47"/>
      <c r="U148" s="47"/>
    </row>
    <row r="149" spans="1:21" s="47" customFormat="1" ht="24.75" thickBot="1">
      <c r="A149" s="61">
        <v>2</v>
      </c>
      <c r="B149" s="129" t="s">
        <v>114</v>
      </c>
      <c r="C149" s="93" t="s">
        <v>18</v>
      </c>
      <c r="D149" s="26">
        <v>1</v>
      </c>
      <c r="E149" s="27">
        <v>0</v>
      </c>
      <c r="F149" s="81">
        <f>ROUND(PRODUCT(D149:E149),2)</f>
        <v>0</v>
      </c>
      <c r="G149" s="26">
        <v>8</v>
      </c>
      <c r="H149" s="82">
        <f>ROUND(PRODUCT(F149,1+G149/100),2)</f>
        <v>0</v>
      </c>
      <c r="I149" s="26"/>
      <c r="J149" s="26"/>
      <c r="K149" s="9"/>
      <c r="L149" s="22"/>
      <c r="M149" s="15"/>
      <c r="N149" s="15"/>
      <c r="O149" s="9"/>
      <c r="P149" s="9"/>
      <c r="Q149" s="9"/>
      <c r="R149" s="9"/>
      <c r="S149" s="9"/>
    </row>
    <row r="150" spans="1:21" s="66" customFormat="1" ht="15" thickBot="1">
      <c r="A150" s="33"/>
      <c r="B150" s="34"/>
      <c r="C150" s="33"/>
      <c r="D150" s="33"/>
      <c r="E150" s="33" t="s">
        <v>31</v>
      </c>
      <c r="F150" s="35">
        <f>SUM(F148:F149)</f>
        <v>0</v>
      </c>
      <c r="G150" s="15"/>
      <c r="H150" s="35">
        <f>SUM(H148:H149)</f>
        <v>0</v>
      </c>
      <c r="I150" s="15"/>
      <c r="J150" s="15"/>
      <c r="K150" s="9"/>
      <c r="L150" s="22"/>
      <c r="M150" s="15"/>
      <c r="N150" s="9"/>
      <c r="O150" s="9"/>
      <c r="P150" s="9"/>
      <c r="Q150" s="9"/>
      <c r="R150" s="9"/>
      <c r="S150" s="9"/>
      <c r="T150" s="47"/>
      <c r="U150" s="47"/>
    </row>
    <row r="151" spans="1:21" s="53" customFormat="1" ht="15" thickBot="1">
      <c r="A151" s="104" t="s">
        <v>115</v>
      </c>
      <c r="B151" s="6"/>
      <c r="C151" s="6"/>
      <c r="D151" s="7"/>
      <c r="E151" s="8"/>
      <c r="F151" s="8"/>
      <c r="G151" s="8"/>
      <c r="H151" s="8"/>
      <c r="I151" s="8"/>
      <c r="J151" s="8"/>
      <c r="K151" s="6"/>
      <c r="L151" s="22"/>
      <c r="M151" s="6"/>
      <c r="N151" s="6"/>
      <c r="O151" s="6"/>
      <c r="P151" s="6"/>
      <c r="Q151" s="6"/>
      <c r="R151" s="6"/>
      <c r="S151" s="6"/>
      <c r="T151" s="60"/>
      <c r="U151" s="60"/>
    </row>
    <row r="152" spans="1:21" s="10" customFormat="1" ht="36.75" thickBot="1">
      <c r="A152" s="11" t="s">
        <v>1</v>
      </c>
      <c r="B152" s="12" t="s">
        <v>2</v>
      </c>
      <c r="C152" s="12" t="s">
        <v>3</v>
      </c>
      <c r="D152" s="13" t="s">
        <v>4</v>
      </c>
      <c r="E152" s="13" t="s">
        <v>5</v>
      </c>
      <c r="F152" s="13" t="s">
        <v>6</v>
      </c>
      <c r="G152" s="13" t="s">
        <v>7</v>
      </c>
      <c r="H152" s="13" t="s">
        <v>8</v>
      </c>
      <c r="I152" s="14" t="s">
        <v>9</v>
      </c>
      <c r="J152" s="14" t="s">
        <v>10</v>
      </c>
      <c r="K152" s="9"/>
      <c r="L152" s="22"/>
      <c r="M152" s="15"/>
      <c r="N152" s="9"/>
      <c r="O152" s="9"/>
      <c r="P152" s="9"/>
      <c r="Q152" s="9"/>
      <c r="R152" s="9"/>
      <c r="S152" s="9"/>
    </row>
    <row r="153" spans="1:21" s="47" customFormat="1" ht="93.75" customHeight="1">
      <c r="A153" s="130">
        <v>1</v>
      </c>
      <c r="B153" s="86" t="s">
        <v>116</v>
      </c>
      <c r="C153" s="61" t="s">
        <v>12</v>
      </c>
      <c r="D153" s="56">
        <v>550</v>
      </c>
      <c r="E153" s="27">
        <v>0</v>
      </c>
      <c r="F153" s="81">
        <f>ROUND(PRODUCT(D153:E153),2)</f>
        <v>0</v>
      </c>
      <c r="G153" s="26">
        <v>8</v>
      </c>
      <c r="H153" s="82">
        <f>ROUND(PRODUCT(F153,1+G153/100),2)</f>
        <v>0</v>
      </c>
      <c r="I153" s="56"/>
      <c r="J153" s="56"/>
      <c r="K153" s="120"/>
      <c r="L153" s="22"/>
      <c r="M153" s="6"/>
      <c r="N153" s="15"/>
      <c r="O153" s="120"/>
      <c r="P153" s="120"/>
      <c r="Q153" s="120"/>
      <c r="R153" s="120"/>
      <c r="S153" s="120"/>
      <c r="T153" s="66"/>
      <c r="U153" s="66"/>
    </row>
    <row r="154" spans="1:21" s="53" customFormat="1" ht="108" customHeight="1">
      <c r="A154" s="131">
        <f>A153+1</f>
        <v>2</v>
      </c>
      <c r="B154" s="86" t="s">
        <v>117</v>
      </c>
      <c r="C154" s="61" t="s">
        <v>12</v>
      </c>
      <c r="D154" s="56">
        <v>900</v>
      </c>
      <c r="E154" s="27">
        <v>0</v>
      </c>
      <c r="F154" s="81">
        <f>ROUND(PRODUCT(D154:E154),2)</f>
        <v>0</v>
      </c>
      <c r="G154" s="26">
        <v>8</v>
      </c>
      <c r="H154" s="82">
        <f>ROUND(PRODUCT(F154,1+G154/100),2)</f>
        <v>0</v>
      </c>
      <c r="I154" s="56"/>
      <c r="J154" s="56"/>
      <c r="K154" s="4"/>
      <c r="L154" s="22"/>
      <c r="M154" s="57"/>
      <c r="N154" s="15"/>
      <c r="O154" s="4"/>
      <c r="P154" s="4"/>
      <c r="Q154" s="4"/>
      <c r="R154" s="4"/>
      <c r="S154" s="4"/>
    </row>
    <row r="155" spans="1:21" s="60" customFormat="1" ht="24">
      <c r="A155" s="131">
        <f>A154+1</f>
        <v>3</v>
      </c>
      <c r="B155" s="62" t="s">
        <v>118</v>
      </c>
      <c r="C155" s="61" t="s">
        <v>12</v>
      </c>
      <c r="D155" s="94">
        <v>400</v>
      </c>
      <c r="E155" s="95">
        <v>0</v>
      </c>
      <c r="F155" s="96">
        <f>ROUND(PRODUCT(D155:E155),2)</f>
        <v>0</v>
      </c>
      <c r="G155" s="94">
        <v>8</v>
      </c>
      <c r="H155" s="97">
        <f>ROUND(PRODUCT(F155,1+G155/100),2)</f>
        <v>0</v>
      </c>
      <c r="I155" s="94"/>
      <c r="J155" s="94"/>
      <c r="K155" s="9"/>
      <c r="L155" s="22"/>
      <c r="M155" s="15"/>
      <c r="N155" s="15"/>
      <c r="O155" s="9"/>
      <c r="P155" s="9"/>
      <c r="Q155" s="9"/>
      <c r="R155" s="9"/>
      <c r="S155" s="9"/>
      <c r="T155" s="47"/>
      <c r="U155" s="47"/>
    </row>
    <row r="156" spans="1:21" s="60" customFormat="1" ht="15" thickBot="1">
      <c r="A156" s="131">
        <f>A155+1</f>
        <v>4</v>
      </c>
      <c r="B156" s="62" t="s">
        <v>119</v>
      </c>
      <c r="C156" s="61" t="s">
        <v>12</v>
      </c>
      <c r="D156" s="26">
        <v>20</v>
      </c>
      <c r="E156" s="27">
        <v>0</v>
      </c>
      <c r="F156" s="81">
        <f>ROUND(PRODUCT(D156:E156),2)</f>
        <v>0</v>
      </c>
      <c r="G156" s="26">
        <v>8</v>
      </c>
      <c r="H156" s="82">
        <f>ROUND(PRODUCT(F156,1+G156/100),2)</f>
        <v>0</v>
      </c>
      <c r="I156" s="26"/>
      <c r="J156" s="26"/>
      <c r="K156" s="9"/>
      <c r="L156" s="22"/>
      <c r="M156" s="15"/>
      <c r="N156" s="15"/>
      <c r="O156" s="9"/>
      <c r="P156" s="9"/>
      <c r="Q156" s="9"/>
      <c r="R156" s="9"/>
      <c r="S156" s="9"/>
      <c r="T156" s="47"/>
      <c r="U156" s="47"/>
    </row>
    <row r="157" spans="1:21" s="47" customFormat="1" ht="15" thickBot="1">
      <c r="A157" s="15"/>
      <c r="B157" s="34"/>
      <c r="C157" s="33"/>
      <c r="D157" s="33"/>
      <c r="E157" s="33" t="s">
        <v>31</v>
      </c>
      <c r="F157" s="35">
        <f>SUM(F153:F156)</f>
        <v>0</v>
      </c>
      <c r="G157" s="15"/>
      <c r="H157" s="35">
        <f>SUM(H153:H156)</f>
        <v>0</v>
      </c>
      <c r="I157" s="15"/>
      <c r="J157" s="15"/>
      <c r="K157" s="9"/>
      <c r="L157" s="22"/>
      <c r="M157" s="15"/>
      <c r="N157" s="9"/>
      <c r="O157" s="9"/>
      <c r="P157" s="9"/>
      <c r="Q157" s="9"/>
      <c r="R157" s="9"/>
      <c r="S157" s="9"/>
    </row>
    <row r="158" spans="1:21" s="47" customFormat="1" ht="9" customHeight="1">
      <c r="A158" s="15"/>
      <c r="B158" s="34"/>
      <c r="C158" s="33"/>
      <c r="D158" s="33"/>
      <c r="E158" s="33"/>
      <c r="F158" s="36"/>
      <c r="G158" s="15"/>
      <c r="H158" s="36"/>
      <c r="I158" s="15"/>
      <c r="J158" s="15"/>
      <c r="K158" s="9"/>
      <c r="L158" s="22"/>
      <c r="M158" s="15"/>
      <c r="N158" s="9"/>
      <c r="O158" s="9"/>
      <c r="P158" s="9"/>
      <c r="Q158" s="9"/>
      <c r="R158" s="9"/>
      <c r="S158" s="9"/>
    </row>
    <row r="159" spans="1:21" s="47" customFormat="1" ht="13.5" customHeight="1">
      <c r="A159" s="132" t="s">
        <v>120</v>
      </c>
      <c r="B159" s="133"/>
      <c r="C159" s="133"/>
      <c r="D159" s="134"/>
      <c r="E159" s="135"/>
      <c r="F159" s="136"/>
      <c r="G159" s="137"/>
      <c r="H159" s="136"/>
      <c r="I159" s="137"/>
      <c r="J159" s="137"/>
      <c r="K159" s="4"/>
      <c r="L159" s="22"/>
      <c r="M159" s="57"/>
      <c r="N159" s="4"/>
      <c r="O159" s="4"/>
      <c r="P159" s="4"/>
      <c r="Q159" s="4"/>
      <c r="R159" s="4"/>
      <c r="S159" s="4"/>
      <c r="T159" s="53"/>
      <c r="U159" s="53"/>
    </row>
    <row r="160" spans="1:21" s="66" customFormat="1" ht="19.5" customHeight="1">
      <c r="A160" s="333" t="s">
        <v>121</v>
      </c>
      <c r="B160" s="333"/>
      <c r="C160" s="333"/>
      <c r="D160" s="333"/>
      <c r="E160" s="333"/>
      <c r="F160" s="333"/>
      <c r="G160" s="333"/>
      <c r="H160" s="333"/>
      <c r="I160" s="333"/>
      <c r="J160" s="333"/>
      <c r="K160" s="9"/>
      <c r="L160" s="22"/>
      <c r="M160" s="15"/>
      <c r="N160" s="9"/>
      <c r="O160" s="9"/>
      <c r="P160" s="9"/>
      <c r="Q160" s="9"/>
      <c r="R160" s="9"/>
      <c r="S160" s="9"/>
      <c r="T160" s="47"/>
      <c r="U160" s="47"/>
    </row>
    <row r="161" spans="1:21" s="66" customFormat="1" ht="14.25">
      <c r="A161" s="138"/>
      <c r="B161" s="138"/>
      <c r="C161" s="138"/>
      <c r="D161" s="138"/>
      <c r="E161" s="138"/>
      <c r="F161" s="138"/>
      <c r="G161" s="138"/>
      <c r="H161" s="138"/>
      <c r="I161" s="138"/>
      <c r="J161" s="138"/>
      <c r="K161" s="9"/>
      <c r="L161" s="22"/>
      <c r="M161" s="15"/>
      <c r="N161" s="9"/>
      <c r="O161" s="9"/>
      <c r="P161" s="9"/>
      <c r="Q161" s="9"/>
      <c r="R161" s="9"/>
      <c r="S161" s="9"/>
      <c r="T161" s="47"/>
      <c r="U161" s="47"/>
    </row>
    <row r="162" spans="1:21" s="47" customFormat="1" ht="15" thickBot="1">
      <c r="A162" s="104" t="s">
        <v>122</v>
      </c>
      <c r="B162" s="6"/>
      <c r="C162" s="6"/>
      <c r="D162" s="7"/>
      <c r="E162" s="8"/>
      <c r="F162" s="8"/>
      <c r="G162" s="8"/>
      <c r="H162" s="8"/>
      <c r="I162" s="8"/>
      <c r="J162" s="8"/>
      <c r="K162" s="6"/>
      <c r="L162" s="22"/>
      <c r="M162" s="6"/>
      <c r="N162" s="6"/>
      <c r="O162" s="6"/>
      <c r="P162" s="6"/>
      <c r="Q162" s="6"/>
      <c r="R162" s="6"/>
      <c r="S162" s="6"/>
      <c r="T162" s="60"/>
      <c r="U162" s="60"/>
    </row>
    <row r="163" spans="1:21" s="10" customFormat="1" ht="36.75" thickBot="1">
      <c r="A163" s="11" t="s">
        <v>1</v>
      </c>
      <c r="B163" s="12" t="s">
        <v>2</v>
      </c>
      <c r="C163" s="12" t="s">
        <v>3</v>
      </c>
      <c r="D163" s="13" t="s">
        <v>4</v>
      </c>
      <c r="E163" s="13" t="s">
        <v>5</v>
      </c>
      <c r="F163" s="13" t="s">
        <v>6</v>
      </c>
      <c r="G163" s="13" t="s">
        <v>7</v>
      </c>
      <c r="H163" s="13" t="s">
        <v>8</v>
      </c>
      <c r="I163" s="14" t="s">
        <v>9</v>
      </c>
      <c r="J163" s="14" t="s">
        <v>10</v>
      </c>
      <c r="K163" s="9"/>
      <c r="L163" s="22"/>
      <c r="M163" s="15"/>
      <c r="N163" s="9"/>
      <c r="O163" s="9"/>
      <c r="P163" s="9"/>
      <c r="Q163" s="9"/>
      <c r="R163" s="9"/>
      <c r="S163" s="9"/>
    </row>
    <row r="164" spans="1:21" s="47" customFormat="1" ht="30.75" customHeight="1">
      <c r="A164" s="61">
        <v>1</v>
      </c>
      <c r="B164" s="62" t="s">
        <v>123</v>
      </c>
      <c r="C164" s="61" t="s">
        <v>12</v>
      </c>
      <c r="D164" s="26">
        <v>200</v>
      </c>
      <c r="E164" s="27">
        <v>0</v>
      </c>
      <c r="F164" s="81">
        <f>ROUND(PRODUCT(D164:E164),2)</f>
        <v>0</v>
      </c>
      <c r="G164" s="26">
        <v>8</v>
      </c>
      <c r="H164" s="82">
        <f>ROUND(PRODUCT(F164,1+G164/100),2)</f>
        <v>0</v>
      </c>
      <c r="I164" s="26"/>
      <c r="J164" s="26"/>
      <c r="K164" s="9"/>
      <c r="L164" s="22"/>
      <c r="M164" s="15"/>
      <c r="N164" s="15"/>
      <c r="O164" s="9"/>
      <c r="P164" s="9"/>
      <c r="Q164" s="9"/>
      <c r="R164" s="9"/>
      <c r="S164" s="9"/>
    </row>
    <row r="165" spans="1:21" s="100" customFormat="1" ht="39" customHeight="1">
      <c r="A165" s="61">
        <v>2</v>
      </c>
      <c r="B165" s="62" t="s">
        <v>124</v>
      </c>
      <c r="C165" s="61" t="s">
        <v>12</v>
      </c>
      <c r="D165" s="26">
        <v>450</v>
      </c>
      <c r="E165" s="27">
        <v>0</v>
      </c>
      <c r="F165" s="81">
        <f>ROUND(PRODUCT(D165:E165),2)</f>
        <v>0</v>
      </c>
      <c r="G165" s="26">
        <v>8</v>
      </c>
      <c r="H165" s="82">
        <f>ROUND(PRODUCT(F165,1+G165/100),2)</f>
        <v>0</v>
      </c>
      <c r="I165" s="26"/>
      <c r="J165" s="26"/>
      <c r="K165" s="9"/>
      <c r="L165" s="22"/>
      <c r="M165" s="15"/>
      <c r="N165" s="15"/>
      <c r="O165" s="9"/>
      <c r="P165" s="9"/>
      <c r="Q165" s="9"/>
      <c r="R165" s="9"/>
      <c r="S165" s="9"/>
      <c r="T165" s="47"/>
      <c r="U165" s="47"/>
    </row>
    <row r="166" spans="1:21" s="100" customFormat="1" ht="74.25" customHeight="1" thickBot="1">
      <c r="A166" s="61">
        <v>3</v>
      </c>
      <c r="B166" s="62" t="s">
        <v>125</v>
      </c>
      <c r="C166" s="61" t="s">
        <v>12</v>
      </c>
      <c r="D166" s="26">
        <v>500</v>
      </c>
      <c r="E166" s="27">
        <v>0</v>
      </c>
      <c r="F166" s="81">
        <f>ROUND(PRODUCT(D166:E166),2)</f>
        <v>0</v>
      </c>
      <c r="G166" s="26">
        <v>8</v>
      </c>
      <c r="H166" s="82">
        <f>ROUND(PRODUCT(F166,1+G166/100),2)</f>
        <v>0</v>
      </c>
      <c r="I166" s="26"/>
      <c r="J166" s="26"/>
      <c r="K166" s="9"/>
      <c r="L166" s="22"/>
      <c r="M166" s="15"/>
      <c r="N166" s="15"/>
      <c r="O166" s="9"/>
      <c r="P166" s="9"/>
      <c r="Q166" s="9"/>
      <c r="R166" s="9"/>
      <c r="S166" s="9"/>
      <c r="T166" s="47"/>
      <c r="U166" s="47"/>
    </row>
    <row r="167" spans="1:21" s="47" customFormat="1" ht="15" thickBot="1">
      <c r="A167" s="33"/>
      <c r="B167" s="34"/>
      <c r="C167" s="33"/>
      <c r="D167" s="33"/>
      <c r="E167" s="33" t="s">
        <v>31</v>
      </c>
      <c r="F167" s="35">
        <f>SUM(F164:F166)</f>
        <v>0</v>
      </c>
      <c r="G167" s="15"/>
      <c r="H167" s="35">
        <f>SUM(H164:H166)</f>
        <v>0</v>
      </c>
      <c r="I167" s="15"/>
      <c r="J167" s="15"/>
      <c r="K167" s="9"/>
      <c r="L167" s="22"/>
      <c r="M167" s="15"/>
      <c r="N167" s="9"/>
      <c r="O167" s="9"/>
      <c r="P167" s="9"/>
      <c r="Q167" s="9"/>
      <c r="R167" s="9"/>
      <c r="S167" s="9"/>
    </row>
    <row r="168" spans="1:21" s="47" customFormat="1" ht="12.75" customHeight="1">
      <c r="A168" s="5"/>
      <c r="B168" s="6"/>
      <c r="C168" s="6"/>
      <c r="D168" s="7"/>
      <c r="E168" s="8"/>
      <c r="F168" s="8"/>
      <c r="G168" s="8"/>
      <c r="H168" s="8"/>
      <c r="I168" s="15"/>
      <c r="J168" s="15"/>
      <c r="K168" s="4"/>
      <c r="L168" s="22"/>
      <c r="M168" s="57"/>
      <c r="N168" s="4"/>
      <c r="O168" s="4"/>
      <c r="P168" s="4"/>
      <c r="Q168" s="4"/>
      <c r="R168" s="4"/>
      <c r="S168" s="4"/>
      <c r="T168" s="53"/>
      <c r="U168" s="53"/>
    </row>
    <row r="169" spans="1:21" s="47" customFormat="1" ht="15" thickBot="1">
      <c r="A169" s="5" t="s">
        <v>126</v>
      </c>
      <c r="B169" s="6"/>
      <c r="C169" s="6"/>
      <c r="D169" s="7"/>
      <c r="E169" s="8"/>
      <c r="F169" s="8"/>
      <c r="G169" s="8"/>
      <c r="H169" s="8"/>
      <c r="I169" s="8"/>
      <c r="J169" s="8"/>
      <c r="K169" s="4"/>
      <c r="L169" s="22"/>
      <c r="M169" s="57"/>
      <c r="N169" s="4"/>
      <c r="O169" s="4"/>
      <c r="P169" s="4"/>
      <c r="Q169" s="4"/>
      <c r="R169" s="4"/>
      <c r="S169" s="4"/>
      <c r="T169" s="53"/>
      <c r="U169" s="53"/>
    </row>
    <row r="170" spans="1:21" s="10" customFormat="1" ht="36.75" thickBot="1">
      <c r="A170" s="11" t="s">
        <v>1</v>
      </c>
      <c r="B170" s="12" t="s">
        <v>2</v>
      </c>
      <c r="C170" s="12" t="s">
        <v>3</v>
      </c>
      <c r="D170" s="13" t="s">
        <v>4</v>
      </c>
      <c r="E170" s="13" t="s">
        <v>5</v>
      </c>
      <c r="F170" s="13" t="s">
        <v>6</v>
      </c>
      <c r="G170" s="13" t="s">
        <v>7</v>
      </c>
      <c r="H170" s="13" t="s">
        <v>8</v>
      </c>
      <c r="I170" s="14" t="s">
        <v>9</v>
      </c>
      <c r="J170" s="14" t="s">
        <v>10</v>
      </c>
      <c r="K170" s="9"/>
      <c r="L170" s="22"/>
      <c r="M170" s="15"/>
      <c r="N170" s="9"/>
      <c r="O170" s="9"/>
      <c r="P170" s="9"/>
      <c r="Q170" s="9"/>
      <c r="R170" s="9"/>
      <c r="S170" s="9"/>
    </row>
    <row r="171" spans="1:21" s="77" customFormat="1" ht="55.5" customHeight="1">
      <c r="A171" s="51">
        <v>1</v>
      </c>
      <c r="B171" s="86" t="s">
        <v>127</v>
      </c>
      <c r="C171" s="25" t="s">
        <v>12</v>
      </c>
      <c r="D171" s="26">
        <v>10</v>
      </c>
      <c r="E171" s="27">
        <v>0</v>
      </c>
      <c r="F171" s="49">
        <f>ROUND(PRODUCT(D171:E171),2)</f>
        <v>0</v>
      </c>
      <c r="G171" s="26">
        <v>8</v>
      </c>
      <c r="H171" s="50">
        <f>ROUND(PRODUCT(F171,1+G171/100),2)</f>
        <v>0</v>
      </c>
      <c r="I171" s="26"/>
      <c r="J171" s="26"/>
      <c r="K171" s="9"/>
      <c r="L171" s="22"/>
      <c r="M171" s="15"/>
      <c r="N171" s="15"/>
      <c r="O171" s="9"/>
      <c r="P171" s="9"/>
      <c r="Q171" s="9"/>
      <c r="R171" s="9"/>
      <c r="S171" s="9"/>
      <c r="T171" s="47"/>
      <c r="U171" s="47"/>
    </row>
    <row r="172" spans="1:21" s="53" customFormat="1" ht="75" customHeight="1" thickBot="1">
      <c r="A172" s="51">
        <v>2</v>
      </c>
      <c r="B172" s="139" t="s">
        <v>128</v>
      </c>
      <c r="C172" s="25" t="s">
        <v>12</v>
      </c>
      <c r="D172" s="26">
        <v>10</v>
      </c>
      <c r="E172" s="27">
        <v>0</v>
      </c>
      <c r="F172" s="111">
        <f>ROUND(PRODUCT(D172:E172),2)</f>
        <v>0</v>
      </c>
      <c r="G172" s="26">
        <v>8</v>
      </c>
      <c r="H172" s="112">
        <f>ROUND(PRODUCT(F172,1+G172/100),2)</f>
        <v>0</v>
      </c>
      <c r="I172" s="26"/>
      <c r="J172" s="26"/>
      <c r="K172" s="9"/>
      <c r="L172" s="22"/>
      <c r="M172" s="15"/>
      <c r="N172" s="15"/>
      <c r="O172" s="9"/>
      <c r="P172" s="9"/>
      <c r="Q172" s="9"/>
      <c r="R172" s="9"/>
      <c r="S172" s="9"/>
      <c r="T172" s="47"/>
      <c r="U172" s="47"/>
    </row>
    <row r="173" spans="1:21" s="47" customFormat="1" ht="15" thickBot="1">
      <c r="A173" s="33"/>
      <c r="B173" s="34"/>
      <c r="C173" s="33"/>
      <c r="D173" s="33"/>
      <c r="E173" s="33" t="s">
        <v>31</v>
      </c>
      <c r="F173" s="35">
        <f>SUM(F171:F172)</f>
        <v>0</v>
      </c>
      <c r="G173" s="15"/>
      <c r="H173" s="35">
        <f>SUM(H171:H172)</f>
        <v>0</v>
      </c>
      <c r="I173" s="15"/>
      <c r="J173" s="15"/>
      <c r="K173" s="4"/>
      <c r="L173" s="22"/>
      <c r="M173" s="57"/>
      <c r="N173" s="4"/>
      <c r="O173" s="4"/>
      <c r="P173" s="4"/>
      <c r="Q173" s="4"/>
      <c r="R173" s="4"/>
      <c r="S173" s="4"/>
      <c r="T173" s="53"/>
      <c r="U173" s="53"/>
    </row>
    <row r="174" spans="1:21" s="47" customFormat="1" ht="14.25">
      <c r="A174" s="33"/>
      <c r="B174" s="34"/>
      <c r="C174" s="33"/>
      <c r="D174" s="33"/>
      <c r="E174" s="33"/>
      <c r="F174" s="36"/>
      <c r="G174" s="15"/>
      <c r="H174" s="36"/>
      <c r="I174" s="15"/>
      <c r="J174" s="15"/>
      <c r="K174" s="4"/>
      <c r="L174" s="22"/>
      <c r="M174" s="57"/>
      <c r="N174" s="4"/>
      <c r="O174" s="4"/>
      <c r="P174" s="4"/>
      <c r="Q174" s="4"/>
      <c r="R174" s="4"/>
      <c r="S174" s="4"/>
      <c r="T174" s="53"/>
      <c r="U174" s="53"/>
    </row>
    <row r="175" spans="1:21" s="53" customFormat="1" ht="15" thickBot="1">
      <c r="A175" s="5" t="s">
        <v>129</v>
      </c>
      <c r="B175" s="140"/>
      <c r="C175" s="6"/>
      <c r="D175" s="7"/>
      <c r="E175" s="8"/>
      <c r="F175" s="8"/>
      <c r="G175" s="8"/>
      <c r="H175" s="8"/>
      <c r="I175" s="8"/>
      <c r="J175" s="8"/>
      <c r="K175" s="57"/>
      <c r="L175" s="22"/>
      <c r="M175" s="57"/>
      <c r="N175" s="57"/>
      <c r="O175" s="57"/>
      <c r="P175" s="57"/>
      <c r="Q175" s="57"/>
      <c r="R175" s="57"/>
      <c r="S175" s="57"/>
      <c r="T175" s="77"/>
      <c r="U175" s="77"/>
    </row>
    <row r="176" spans="1:21" s="10" customFormat="1" ht="36.75" thickBot="1">
      <c r="A176" s="11" t="s">
        <v>1</v>
      </c>
      <c r="B176" s="12" t="s">
        <v>2</v>
      </c>
      <c r="C176" s="12" t="s">
        <v>3</v>
      </c>
      <c r="D176" s="13" t="s">
        <v>4</v>
      </c>
      <c r="E176" s="13" t="s">
        <v>5</v>
      </c>
      <c r="F176" s="13" t="s">
        <v>6</v>
      </c>
      <c r="G176" s="13" t="s">
        <v>7</v>
      </c>
      <c r="H176" s="13" t="s">
        <v>8</v>
      </c>
      <c r="I176" s="14" t="s">
        <v>9</v>
      </c>
      <c r="J176" s="14" t="s">
        <v>10</v>
      </c>
      <c r="K176" s="9"/>
      <c r="L176" s="22"/>
      <c r="M176" s="15"/>
      <c r="N176" s="15"/>
      <c r="O176" s="15"/>
      <c r="P176" s="9"/>
      <c r="Q176" s="9"/>
      <c r="R176" s="9"/>
      <c r="S176" s="9"/>
    </row>
    <row r="177" spans="1:21" s="53" customFormat="1" ht="30.75" customHeight="1" thickBot="1">
      <c r="A177" s="61">
        <v>1</v>
      </c>
      <c r="B177" s="86" t="s">
        <v>130</v>
      </c>
      <c r="C177" s="73" t="s">
        <v>131</v>
      </c>
      <c r="D177" s="26">
        <v>1</v>
      </c>
      <c r="E177" s="27">
        <v>0</v>
      </c>
      <c r="F177" s="81">
        <f>ROUND(PRODUCT(D177:E177),2)</f>
        <v>0</v>
      </c>
      <c r="G177" s="26">
        <v>8</v>
      </c>
      <c r="H177" s="82">
        <f>ROUND(PRODUCT(F177,1+G177/100),2)</f>
        <v>0</v>
      </c>
      <c r="I177" s="26"/>
      <c r="J177" s="26"/>
      <c r="K177" s="9"/>
      <c r="L177" s="22"/>
      <c r="M177" s="15"/>
      <c r="N177" s="15"/>
      <c r="O177" s="9"/>
      <c r="P177" s="9"/>
      <c r="Q177" s="9"/>
      <c r="R177" s="9"/>
      <c r="S177" s="9"/>
      <c r="T177" s="47"/>
      <c r="U177" s="47"/>
    </row>
    <row r="178" spans="1:21" s="47" customFormat="1" ht="15" thickBot="1">
      <c r="A178" s="33"/>
      <c r="B178" s="34"/>
      <c r="C178" s="33"/>
      <c r="D178" s="33"/>
      <c r="E178" s="33" t="s">
        <v>31</v>
      </c>
      <c r="F178" s="35">
        <f>SUM(F177:F177)</f>
        <v>0</v>
      </c>
      <c r="G178" s="15"/>
      <c r="H178" s="35">
        <f>SUM(H177:H177)</f>
        <v>0</v>
      </c>
      <c r="I178" s="15"/>
      <c r="J178" s="15"/>
      <c r="K178" s="4"/>
      <c r="L178" s="22"/>
      <c r="M178" s="57"/>
      <c r="N178" s="4"/>
      <c r="O178" s="4"/>
      <c r="P178" s="4"/>
      <c r="Q178" s="4"/>
      <c r="R178" s="4"/>
      <c r="S178" s="4"/>
      <c r="T178" s="53"/>
      <c r="U178" s="53"/>
    </row>
    <row r="179" spans="1:21" s="47" customFormat="1" ht="14.25">
      <c r="A179" s="33"/>
      <c r="B179" s="34"/>
      <c r="C179" s="33"/>
      <c r="D179" s="33"/>
      <c r="E179" s="33"/>
      <c r="F179" s="36"/>
      <c r="G179" s="15"/>
      <c r="H179" s="36"/>
      <c r="I179" s="15"/>
      <c r="J179" s="15"/>
      <c r="K179" s="4"/>
      <c r="L179" s="22"/>
      <c r="M179" s="57"/>
      <c r="N179" s="4"/>
      <c r="O179" s="4"/>
      <c r="P179" s="4"/>
      <c r="Q179" s="4"/>
      <c r="R179" s="4"/>
      <c r="S179" s="4"/>
      <c r="T179" s="53"/>
      <c r="U179" s="53"/>
    </row>
    <row r="180" spans="1:21" s="79" customFormat="1" ht="15" thickBot="1">
      <c r="A180" s="5" t="s">
        <v>132</v>
      </c>
      <c r="B180" s="6"/>
      <c r="C180" s="6"/>
      <c r="D180" s="7"/>
      <c r="E180" s="8"/>
      <c r="F180" s="8"/>
      <c r="G180" s="8"/>
      <c r="H180" s="8"/>
      <c r="I180" s="8"/>
      <c r="J180" s="8"/>
      <c r="K180" s="57"/>
      <c r="L180" s="22"/>
      <c r="M180" s="57"/>
      <c r="N180" s="57"/>
      <c r="O180" s="57"/>
      <c r="P180" s="57"/>
      <c r="Q180" s="57"/>
      <c r="R180" s="57"/>
      <c r="S180" s="57"/>
      <c r="T180" s="77"/>
      <c r="U180" s="77"/>
    </row>
    <row r="181" spans="1:21" s="10" customFormat="1" ht="36.75" thickBot="1">
      <c r="A181" s="11" t="s">
        <v>1</v>
      </c>
      <c r="B181" s="12" t="s">
        <v>2</v>
      </c>
      <c r="C181" s="12" t="s">
        <v>3</v>
      </c>
      <c r="D181" s="13" t="s">
        <v>4</v>
      </c>
      <c r="E181" s="13" t="s">
        <v>5</v>
      </c>
      <c r="F181" s="13" t="s">
        <v>6</v>
      </c>
      <c r="G181" s="13" t="s">
        <v>7</v>
      </c>
      <c r="H181" s="13" t="s">
        <v>8</v>
      </c>
      <c r="I181" s="14" t="s">
        <v>9</v>
      </c>
      <c r="J181" s="14" t="s">
        <v>10</v>
      </c>
      <c r="K181" s="9"/>
      <c r="L181" s="22"/>
      <c r="M181" s="15"/>
      <c r="N181" s="9"/>
      <c r="O181" s="9"/>
      <c r="P181" s="9"/>
      <c r="Q181" s="9"/>
      <c r="R181" s="9"/>
      <c r="S181" s="9"/>
    </row>
    <row r="182" spans="1:21" s="53" customFormat="1" ht="153.75" customHeight="1">
      <c r="A182" s="61">
        <v>1</v>
      </c>
      <c r="B182" s="141" t="s">
        <v>133</v>
      </c>
      <c r="C182" s="73" t="s">
        <v>134</v>
      </c>
      <c r="D182" s="73">
        <v>10</v>
      </c>
      <c r="E182" s="27">
        <v>0</v>
      </c>
      <c r="F182" s="81">
        <f>ROUND(PRODUCT(D182:E182),2)</f>
        <v>0</v>
      </c>
      <c r="G182" s="26">
        <v>8</v>
      </c>
      <c r="H182" s="82">
        <f>ROUND(PRODUCT(F182,1+G182/100),2)</f>
        <v>0</v>
      </c>
      <c r="I182" s="73"/>
      <c r="J182" s="73"/>
      <c r="K182" s="9"/>
      <c r="L182" s="22"/>
      <c r="M182" s="15"/>
      <c r="N182" s="15"/>
      <c r="O182" s="9"/>
      <c r="P182" s="9"/>
      <c r="Q182" s="9"/>
      <c r="R182" s="9"/>
      <c r="S182" s="9"/>
      <c r="T182" s="47"/>
      <c r="U182" s="47"/>
    </row>
    <row r="183" spans="1:21" s="53" customFormat="1" ht="255.75" customHeight="1">
      <c r="A183" s="142">
        <v>2</v>
      </c>
      <c r="B183" s="143" t="s">
        <v>135</v>
      </c>
      <c r="C183" s="144" t="s">
        <v>134</v>
      </c>
      <c r="D183" s="144">
        <v>15</v>
      </c>
      <c r="E183" s="27">
        <v>0</v>
      </c>
      <c r="F183" s="145">
        <f>ROUND(PRODUCT(D183:E183),2)</f>
        <v>0</v>
      </c>
      <c r="G183" s="110">
        <v>8</v>
      </c>
      <c r="H183" s="146">
        <f>ROUND(PRODUCT(F183,1+G183/100),2)</f>
        <v>0</v>
      </c>
      <c r="I183" s="144"/>
      <c r="J183" s="144"/>
      <c r="K183" s="9"/>
      <c r="L183" s="22"/>
      <c r="M183" s="15"/>
      <c r="N183" s="15"/>
      <c r="O183" s="9"/>
      <c r="P183" s="9"/>
      <c r="Q183" s="9"/>
      <c r="R183" s="9"/>
      <c r="S183" s="9"/>
      <c r="T183" s="47"/>
      <c r="U183" s="47"/>
    </row>
    <row r="184" spans="1:21" s="47" customFormat="1" ht="114.75" customHeight="1" thickBot="1">
      <c r="A184" s="73">
        <v>3</v>
      </c>
      <c r="B184" s="121" t="s">
        <v>136</v>
      </c>
      <c r="C184" s="73" t="s">
        <v>137</v>
      </c>
      <c r="D184" s="73">
        <v>6</v>
      </c>
      <c r="E184" s="27">
        <v>0</v>
      </c>
      <c r="F184" s="145">
        <f>ROUND(PRODUCT(D184:E184),2)</f>
        <v>0</v>
      </c>
      <c r="G184" s="26">
        <v>8</v>
      </c>
      <c r="H184" s="146">
        <f>ROUND(PRODUCT(F184,1+G184/100),2)</f>
        <v>0</v>
      </c>
      <c r="I184" s="73"/>
      <c r="J184" s="73"/>
      <c r="K184" s="9"/>
      <c r="L184" s="22"/>
      <c r="M184" s="15"/>
      <c r="N184" s="15"/>
      <c r="O184" s="9"/>
      <c r="P184" s="9"/>
      <c r="Q184" s="9"/>
      <c r="R184" s="9"/>
      <c r="S184" s="9"/>
    </row>
    <row r="185" spans="1:21" s="47" customFormat="1" ht="15" thickBot="1">
      <c r="A185" s="33"/>
      <c r="B185" s="34"/>
      <c r="C185" s="33"/>
      <c r="D185" s="33"/>
      <c r="E185" s="33" t="s">
        <v>31</v>
      </c>
      <c r="F185" s="35">
        <f>SUM(F182:F184)</f>
        <v>0</v>
      </c>
      <c r="G185" s="15"/>
      <c r="H185" s="35">
        <f>SUM(H182:H184)</f>
        <v>0</v>
      </c>
      <c r="I185" s="15"/>
      <c r="J185" s="15"/>
      <c r="K185" s="4"/>
      <c r="L185" s="22"/>
      <c r="M185" s="57"/>
      <c r="N185" s="4"/>
      <c r="O185" s="4"/>
      <c r="P185" s="4"/>
      <c r="Q185" s="4"/>
      <c r="R185" s="4"/>
      <c r="S185" s="4"/>
      <c r="T185" s="53"/>
      <c r="U185" s="53"/>
    </row>
    <row r="186" spans="1:21" s="47" customFormat="1" ht="14.25">
      <c r="A186" s="33"/>
      <c r="B186" s="34"/>
      <c r="C186" s="33"/>
      <c r="D186" s="33"/>
      <c r="E186" s="33"/>
      <c r="F186" s="36"/>
      <c r="G186" s="15"/>
      <c r="H186" s="36"/>
      <c r="I186" s="15"/>
      <c r="J186" s="15"/>
      <c r="K186" s="4"/>
      <c r="L186" s="22"/>
      <c r="M186" s="57"/>
      <c r="N186" s="4"/>
      <c r="O186" s="4"/>
      <c r="P186" s="4"/>
      <c r="Q186" s="4"/>
      <c r="R186" s="4"/>
      <c r="S186" s="4"/>
      <c r="T186" s="53"/>
      <c r="U186" s="53"/>
    </row>
    <row r="187" spans="1:21" s="47" customFormat="1" ht="15" thickBot="1">
      <c r="A187" s="147" t="s">
        <v>138</v>
      </c>
      <c r="B187" s="6"/>
      <c r="C187" s="120"/>
      <c r="D187" s="148"/>
      <c r="E187" s="120"/>
      <c r="F187" s="120"/>
      <c r="G187" s="120"/>
      <c r="H187" s="120"/>
      <c r="I187" s="120"/>
      <c r="J187" s="120"/>
      <c r="K187" s="4"/>
      <c r="L187" s="22"/>
      <c r="M187" s="57"/>
      <c r="N187" s="4"/>
      <c r="O187" s="4"/>
      <c r="P187" s="4"/>
      <c r="Q187" s="4"/>
      <c r="R187" s="4"/>
      <c r="S187" s="4"/>
      <c r="T187" s="53"/>
      <c r="U187" s="53"/>
    </row>
    <row r="188" spans="1:21" s="10" customFormat="1" ht="36.75" thickBot="1">
      <c r="A188" s="11" t="s">
        <v>1</v>
      </c>
      <c r="B188" s="12" t="s">
        <v>2</v>
      </c>
      <c r="C188" s="12" t="s">
        <v>3</v>
      </c>
      <c r="D188" s="13" t="s">
        <v>4</v>
      </c>
      <c r="E188" s="13" t="s">
        <v>5</v>
      </c>
      <c r="F188" s="13" t="s">
        <v>6</v>
      </c>
      <c r="G188" s="13" t="s">
        <v>7</v>
      </c>
      <c r="H188" s="13" t="s">
        <v>8</v>
      </c>
      <c r="I188" s="14" t="s">
        <v>9</v>
      </c>
      <c r="J188" s="14" t="s">
        <v>10</v>
      </c>
      <c r="K188" s="9"/>
      <c r="L188" s="22"/>
      <c r="M188" s="15"/>
      <c r="N188" s="9"/>
      <c r="O188" s="9"/>
      <c r="P188" s="9"/>
      <c r="Q188" s="9"/>
      <c r="R188" s="9"/>
      <c r="S188" s="9"/>
    </row>
    <row r="189" spans="1:21" s="47" customFormat="1" ht="181.5" customHeight="1">
      <c r="A189" s="51">
        <v>1</v>
      </c>
      <c r="B189" s="149" t="s">
        <v>139</v>
      </c>
      <c r="C189" s="25" t="s">
        <v>12</v>
      </c>
      <c r="D189" s="25">
        <v>100</v>
      </c>
      <c r="E189" s="27">
        <v>0</v>
      </c>
      <c r="F189" s="49">
        <f>ROUND(PRODUCT(D189:E189),2)</f>
        <v>0</v>
      </c>
      <c r="G189" s="26">
        <v>8</v>
      </c>
      <c r="H189" s="50">
        <f>ROUND(PRODUCT(F189,1+G189/100),2)</f>
        <v>0</v>
      </c>
      <c r="I189" s="25"/>
      <c r="J189" s="25"/>
      <c r="K189" s="9"/>
      <c r="L189" s="22"/>
      <c r="M189" s="15"/>
      <c r="N189" s="15"/>
      <c r="O189" s="9"/>
      <c r="P189" s="9"/>
      <c r="Q189" s="9"/>
      <c r="R189" s="9"/>
      <c r="S189" s="9"/>
    </row>
    <row r="190" spans="1:21" s="47" customFormat="1" ht="77.25" customHeight="1" thickBot="1">
      <c r="A190" s="51">
        <v>2</v>
      </c>
      <c r="B190" s="149" t="s">
        <v>140</v>
      </c>
      <c r="C190" s="25" t="s">
        <v>12</v>
      </c>
      <c r="D190" s="25">
        <v>45</v>
      </c>
      <c r="E190" s="27">
        <v>0</v>
      </c>
      <c r="F190" s="49">
        <f>ROUND(PRODUCT(D190:E190),2)</f>
        <v>0</v>
      </c>
      <c r="G190" s="26">
        <v>8</v>
      </c>
      <c r="H190" s="50">
        <f>ROUND(PRODUCT(F190,1+G190/100),2)</f>
        <v>0</v>
      </c>
      <c r="I190" s="25"/>
      <c r="J190" s="32"/>
      <c r="K190" s="9"/>
      <c r="L190" s="22"/>
      <c r="M190" s="15"/>
      <c r="N190" s="15"/>
      <c r="O190" s="9"/>
      <c r="P190" s="9"/>
      <c r="Q190" s="9"/>
      <c r="R190" s="9"/>
      <c r="S190" s="9"/>
    </row>
    <row r="191" spans="1:21" s="47" customFormat="1" ht="15" thickBot="1">
      <c r="A191" s="148"/>
      <c r="B191" s="150"/>
      <c r="C191" s="148"/>
      <c r="D191" s="148"/>
      <c r="E191" s="148" t="s">
        <v>31</v>
      </c>
      <c r="F191" s="151">
        <f>SUM(F189:F190)</f>
        <v>0</v>
      </c>
      <c r="G191" s="9"/>
      <c r="H191" s="151">
        <f>SUM(H189:H190)</f>
        <v>0</v>
      </c>
      <c r="I191" s="9"/>
      <c r="J191" s="9"/>
      <c r="K191" s="9"/>
      <c r="L191" s="22"/>
      <c r="M191" s="15"/>
      <c r="N191" s="9"/>
      <c r="O191" s="9"/>
      <c r="P191" s="9"/>
      <c r="Q191" s="9"/>
      <c r="R191" s="9"/>
      <c r="S191" s="9"/>
    </row>
    <row r="192" spans="1:21" s="47" customFormat="1" ht="14.25">
      <c r="A192" s="148"/>
      <c r="B192" s="150"/>
      <c r="C192" s="148"/>
      <c r="D192" s="148"/>
      <c r="E192" s="148"/>
      <c r="F192" s="152"/>
      <c r="G192" s="9"/>
      <c r="H192" s="152"/>
      <c r="I192" s="9"/>
      <c r="J192" s="9"/>
      <c r="K192" s="9"/>
      <c r="L192" s="22"/>
      <c r="M192" s="15"/>
      <c r="N192" s="9"/>
      <c r="O192" s="9"/>
      <c r="P192" s="9"/>
      <c r="Q192" s="9"/>
      <c r="R192" s="9"/>
      <c r="S192" s="9"/>
    </row>
    <row r="193" spans="1:21" s="47" customFormat="1" ht="15" thickBot="1">
      <c r="A193" s="5" t="s">
        <v>141</v>
      </c>
      <c r="B193" s="6"/>
      <c r="C193" s="6"/>
      <c r="D193" s="7"/>
      <c r="E193" s="8"/>
      <c r="F193" s="8"/>
      <c r="G193" s="8"/>
      <c r="H193" s="8"/>
      <c r="I193" s="8"/>
      <c r="J193" s="8"/>
      <c r="K193" s="9"/>
      <c r="L193" s="22"/>
      <c r="M193" s="15"/>
      <c r="N193" s="9"/>
      <c r="O193" s="9"/>
      <c r="P193" s="9"/>
      <c r="Q193" s="9"/>
      <c r="R193" s="9"/>
      <c r="S193" s="9"/>
    </row>
    <row r="194" spans="1:21" s="10" customFormat="1" ht="36.75" thickBot="1">
      <c r="A194" s="11" t="s">
        <v>1</v>
      </c>
      <c r="B194" s="12" t="s">
        <v>2</v>
      </c>
      <c r="C194" s="12" t="s">
        <v>3</v>
      </c>
      <c r="D194" s="13" t="s">
        <v>4</v>
      </c>
      <c r="E194" s="13" t="s">
        <v>5</v>
      </c>
      <c r="F194" s="13" t="s">
        <v>6</v>
      </c>
      <c r="G194" s="13" t="s">
        <v>7</v>
      </c>
      <c r="H194" s="13" t="s">
        <v>8</v>
      </c>
      <c r="I194" s="14" t="s">
        <v>9</v>
      </c>
      <c r="J194" s="14" t="s">
        <v>10</v>
      </c>
      <c r="K194" s="9"/>
      <c r="L194" s="22"/>
      <c r="M194" s="15"/>
      <c r="N194" s="9"/>
      <c r="O194" s="9"/>
      <c r="P194" s="9"/>
      <c r="Q194" s="9"/>
      <c r="R194" s="9"/>
      <c r="S194" s="9"/>
    </row>
    <row r="195" spans="1:21" s="47" customFormat="1" ht="24">
      <c r="A195" s="61">
        <v>1</v>
      </c>
      <c r="B195" s="121" t="s">
        <v>142</v>
      </c>
      <c r="C195" s="61" t="s">
        <v>12</v>
      </c>
      <c r="D195" s="26">
        <v>150</v>
      </c>
      <c r="E195" s="27">
        <v>0</v>
      </c>
      <c r="F195" s="81">
        <f t="shared" ref="F195:F202" si="14">ROUND(PRODUCT(D195:E195),2)</f>
        <v>0</v>
      </c>
      <c r="G195" s="26">
        <v>8</v>
      </c>
      <c r="H195" s="82">
        <f t="shared" ref="H195:H202" si="15">ROUND(PRODUCT(F195,1+G195/100),2)</f>
        <v>0</v>
      </c>
      <c r="I195" s="26"/>
      <c r="J195" s="26"/>
      <c r="K195" s="9"/>
      <c r="L195" s="22"/>
      <c r="M195" s="15"/>
      <c r="N195" s="15"/>
      <c r="O195" s="9"/>
      <c r="P195" s="9"/>
      <c r="Q195" s="9"/>
      <c r="R195" s="9"/>
      <c r="S195" s="9"/>
    </row>
    <row r="196" spans="1:21" s="47" customFormat="1" ht="24">
      <c r="A196" s="61">
        <v>2</v>
      </c>
      <c r="B196" s="121" t="s">
        <v>143</v>
      </c>
      <c r="C196" s="61" t="s">
        <v>12</v>
      </c>
      <c r="D196" s="26">
        <v>20</v>
      </c>
      <c r="E196" s="27">
        <v>0</v>
      </c>
      <c r="F196" s="81">
        <f t="shared" si="14"/>
        <v>0</v>
      </c>
      <c r="G196" s="26">
        <v>8</v>
      </c>
      <c r="H196" s="82">
        <f t="shared" si="15"/>
        <v>0</v>
      </c>
      <c r="I196" s="26"/>
      <c r="J196" s="26"/>
      <c r="K196" s="9"/>
      <c r="L196" s="22"/>
      <c r="M196" s="15"/>
      <c r="N196" s="15"/>
      <c r="O196" s="9"/>
      <c r="P196" s="9"/>
      <c r="Q196" s="9"/>
      <c r="R196" s="9"/>
      <c r="S196" s="9"/>
    </row>
    <row r="197" spans="1:21" s="47" customFormat="1" ht="96.75" customHeight="1">
      <c r="A197" s="142">
        <v>3</v>
      </c>
      <c r="B197" s="153" t="s">
        <v>144</v>
      </c>
      <c r="C197" s="142" t="s">
        <v>12</v>
      </c>
      <c r="D197" s="110">
        <v>1100</v>
      </c>
      <c r="E197" s="27">
        <v>0</v>
      </c>
      <c r="F197" s="145">
        <f t="shared" si="14"/>
        <v>0</v>
      </c>
      <c r="G197" s="110">
        <v>8</v>
      </c>
      <c r="H197" s="146">
        <f t="shared" si="15"/>
        <v>0</v>
      </c>
      <c r="I197" s="110"/>
      <c r="J197" s="110"/>
      <c r="K197" s="9"/>
      <c r="L197" s="22"/>
      <c r="M197" s="15"/>
      <c r="N197" s="15"/>
      <c r="O197" s="9"/>
      <c r="P197" s="9"/>
      <c r="Q197" s="9"/>
      <c r="R197" s="9"/>
      <c r="S197" s="9"/>
    </row>
    <row r="198" spans="1:21" s="66" customFormat="1" ht="50.25" customHeight="1">
      <c r="A198" s="73">
        <v>4</v>
      </c>
      <c r="B198" s="121" t="s">
        <v>145</v>
      </c>
      <c r="C198" s="142" t="s">
        <v>12</v>
      </c>
      <c r="D198" s="26">
        <v>40</v>
      </c>
      <c r="E198" s="27">
        <v>0</v>
      </c>
      <c r="F198" s="145">
        <f t="shared" si="14"/>
        <v>0</v>
      </c>
      <c r="G198" s="110">
        <v>8</v>
      </c>
      <c r="H198" s="146">
        <f t="shared" si="15"/>
        <v>0</v>
      </c>
      <c r="I198" s="26"/>
      <c r="J198" s="26"/>
      <c r="K198" s="9"/>
      <c r="L198" s="22"/>
      <c r="M198" s="15"/>
      <c r="N198" s="15"/>
      <c r="O198" s="9"/>
      <c r="P198" s="9"/>
      <c r="Q198" s="9"/>
      <c r="R198" s="9"/>
      <c r="S198" s="9"/>
      <c r="T198" s="47"/>
      <c r="U198" s="47"/>
    </row>
    <row r="199" spans="1:21" s="47" customFormat="1" ht="48.75" customHeight="1">
      <c r="A199" s="73">
        <v>5</v>
      </c>
      <c r="B199" s="121" t="s">
        <v>146</v>
      </c>
      <c r="C199" s="154" t="s">
        <v>12</v>
      </c>
      <c r="D199" s="26">
        <v>600</v>
      </c>
      <c r="E199" s="27">
        <v>0</v>
      </c>
      <c r="F199" s="145">
        <f t="shared" si="14"/>
        <v>0</v>
      </c>
      <c r="G199" s="26">
        <v>8</v>
      </c>
      <c r="H199" s="146">
        <f t="shared" si="15"/>
        <v>0</v>
      </c>
      <c r="I199" s="26"/>
      <c r="J199" s="26"/>
      <c r="K199" s="9"/>
      <c r="L199" s="22"/>
      <c r="M199" s="15"/>
      <c r="N199" s="15"/>
      <c r="O199" s="9"/>
      <c r="P199" s="9"/>
      <c r="Q199" s="9"/>
      <c r="R199" s="9"/>
      <c r="S199" s="9"/>
    </row>
    <row r="200" spans="1:21" s="47" customFormat="1" ht="168" customHeight="1">
      <c r="A200" s="73">
        <v>6</v>
      </c>
      <c r="B200" s="121" t="s">
        <v>147</v>
      </c>
      <c r="C200" s="154" t="s">
        <v>12</v>
      </c>
      <c r="D200" s="26">
        <v>400</v>
      </c>
      <c r="E200" s="27">
        <v>0</v>
      </c>
      <c r="F200" s="145">
        <f t="shared" si="14"/>
        <v>0</v>
      </c>
      <c r="G200" s="26">
        <v>8</v>
      </c>
      <c r="H200" s="146">
        <f t="shared" si="15"/>
        <v>0</v>
      </c>
      <c r="I200" s="26"/>
      <c r="J200" s="26"/>
      <c r="K200" s="9"/>
      <c r="L200" s="22"/>
      <c r="M200" s="15"/>
      <c r="N200" s="15"/>
      <c r="O200" s="9"/>
      <c r="P200" s="9"/>
      <c r="Q200" s="9"/>
      <c r="R200" s="9"/>
      <c r="S200" s="9"/>
    </row>
    <row r="201" spans="1:21" s="79" customFormat="1" ht="273" customHeight="1">
      <c r="A201" s="155">
        <v>7</v>
      </c>
      <c r="B201" s="121" t="s">
        <v>148</v>
      </c>
      <c r="C201" s="154" t="s">
        <v>12</v>
      </c>
      <c r="D201" s="26">
        <v>350</v>
      </c>
      <c r="E201" s="27">
        <v>0</v>
      </c>
      <c r="F201" s="145">
        <f t="shared" si="14"/>
        <v>0</v>
      </c>
      <c r="G201" s="26">
        <v>8</v>
      </c>
      <c r="H201" s="146">
        <f t="shared" si="15"/>
        <v>0</v>
      </c>
      <c r="I201" s="26"/>
      <c r="J201" s="26"/>
      <c r="K201" s="120"/>
      <c r="L201" s="22"/>
      <c r="M201" s="6"/>
      <c r="N201" s="15"/>
      <c r="O201" s="120"/>
      <c r="P201" s="120"/>
      <c r="Q201" s="120"/>
      <c r="R201" s="120"/>
      <c r="S201" s="120"/>
      <c r="T201" s="66"/>
      <c r="U201" s="66"/>
    </row>
    <row r="202" spans="1:21" s="47" customFormat="1" ht="255" customHeight="1" thickBot="1">
      <c r="A202" s="73">
        <v>8</v>
      </c>
      <c r="B202" s="121" t="s">
        <v>149</v>
      </c>
      <c r="C202" s="154" t="s">
        <v>12</v>
      </c>
      <c r="D202" s="26">
        <v>200</v>
      </c>
      <c r="E202" s="27">
        <v>0</v>
      </c>
      <c r="F202" s="145">
        <f t="shared" si="14"/>
        <v>0</v>
      </c>
      <c r="G202" s="26">
        <v>8</v>
      </c>
      <c r="H202" s="146">
        <f t="shared" si="15"/>
        <v>0</v>
      </c>
      <c r="I202" s="26"/>
      <c r="J202" s="26"/>
      <c r="K202" s="9"/>
      <c r="L202" s="22"/>
      <c r="M202" s="15"/>
      <c r="N202" s="15"/>
      <c r="O202" s="9"/>
      <c r="P202" s="9"/>
      <c r="Q202" s="9"/>
      <c r="R202" s="9"/>
      <c r="S202" s="9"/>
    </row>
    <row r="203" spans="1:21" s="47" customFormat="1" ht="15" thickBot="1">
      <c r="A203" s="156"/>
      <c r="B203" s="34"/>
      <c r="C203" s="33"/>
      <c r="D203" s="33"/>
      <c r="E203" s="33" t="s">
        <v>31</v>
      </c>
      <c r="F203" s="35">
        <f>SUM(F195:F202)</f>
        <v>0</v>
      </c>
      <c r="G203" s="15"/>
      <c r="H203" s="35">
        <f>SUM(H195:H202)</f>
        <v>0</v>
      </c>
      <c r="I203" s="15"/>
      <c r="J203" s="15"/>
      <c r="K203" s="9"/>
      <c r="L203" s="22"/>
      <c r="M203" s="15"/>
      <c r="N203" s="9"/>
      <c r="O203" s="9"/>
      <c r="P203" s="9"/>
      <c r="Q203" s="9"/>
      <c r="R203" s="9"/>
      <c r="S203" s="9"/>
    </row>
    <row r="204" spans="1:21" s="47" customFormat="1" ht="14.25">
      <c r="A204" s="33"/>
      <c r="B204" s="34"/>
      <c r="C204" s="33"/>
      <c r="D204" s="33"/>
      <c r="E204" s="33"/>
      <c r="F204" s="36"/>
      <c r="G204" s="15"/>
      <c r="H204" s="36"/>
      <c r="I204" s="15"/>
      <c r="J204" s="15"/>
      <c r="K204" s="9"/>
      <c r="L204" s="22"/>
      <c r="M204" s="15"/>
      <c r="N204" s="9"/>
      <c r="O204" s="9"/>
      <c r="P204" s="9"/>
      <c r="Q204" s="9"/>
      <c r="R204" s="9"/>
      <c r="S204" s="9"/>
    </row>
    <row r="205" spans="1:21" s="77" customFormat="1" ht="15" thickBot="1">
      <c r="A205" s="104" t="s">
        <v>150</v>
      </c>
      <c r="B205" s="6"/>
      <c r="C205" s="6"/>
      <c r="D205" s="7"/>
      <c r="E205" s="8"/>
      <c r="F205" s="8"/>
      <c r="G205" s="8"/>
      <c r="H205" s="8"/>
      <c r="I205" s="8"/>
      <c r="J205" s="8"/>
      <c r="K205" s="15"/>
      <c r="L205" s="22"/>
      <c r="M205" s="15"/>
      <c r="N205" s="15"/>
      <c r="O205" s="15"/>
      <c r="P205" s="15"/>
      <c r="Q205" s="15"/>
      <c r="R205" s="15"/>
      <c r="S205" s="15"/>
      <c r="T205" s="79"/>
      <c r="U205" s="79"/>
    </row>
    <row r="206" spans="1:21" s="10" customFormat="1" ht="36.75" thickBot="1">
      <c r="A206" s="11" t="s">
        <v>1</v>
      </c>
      <c r="B206" s="12" t="s">
        <v>2</v>
      </c>
      <c r="C206" s="12" t="s">
        <v>3</v>
      </c>
      <c r="D206" s="13" t="s">
        <v>4</v>
      </c>
      <c r="E206" s="13" t="s">
        <v>5</v>
      </c>
      <c r="F206" s="13" t="s">
        <v>6</v>
      </c>
      <c r="G206" s="13" t="s">
        <v>7</v>
      </c>
      <c r="H206" s="13" t="s">
        <v>8</v>
      </c>
      <c r="I206" s="14" t="s">
        <v>9</v>
      </c>
      <c r="J206" s="14" t="s">
        <v>10</v>
      </c>
      <c r="K206" s="9"/>
      <c r="L206" s="22"/>
      <c r="M206" s="15"/>
      <c r="N206" s="9"/>
      <c r="O206" s="9"/>
      <c r="P206" s="9"/>
      <c r="Q206" s="9"/>
      <c r="R206" s="9"/>
      <c r="S206" s="9"/>
    </row>
    <row r="207" spans="1:21" s="77" customFormat="1" ht="36">
      <c r="A207" s="61">
        <v>1</v>
      </c>
      <c r="B207" s="62" t="s">
        <v>151</v>
      </c>
      <c r="C207" s="61" t="s">
        <v>12</v>
      </c>
      <c r="D207" s="26">
        <v>300</v>
      </c>
      <c r="E207" s="27">
        <v>0</v>
      </c>
      <c r="F207" s="81">
        <f>ROUND(PRODUCT(D207:E207),2)</f>
        <v>0</v>
      </c>
      <c r="G207" s="26">
        <v>8</v>
      </c>
      <c r="H207" s="82">
        <f>ROUND(PRODUCT(F207,1+G207/100),2)</f>
        <v>0</v>
      </c>
      <c r="I207" s="26"/>
      <c r="J207" s="26"/>
      <c r="K207" s="9"/>
      <c r="L207" s="22"/>
      <c r="M207" s="15"/>
      <c r="N207" s="15"/>
      <c r="O207" s="9"/>
      <c r="P207" s="9"/>
      <c r="Q207" s="9"/>
      <c r="R207" s="9"/>
      <c r="S207" s="9"/>
      <c r="T207" s="47"/>
      <c r="U207" s="47"/>
    </row>
    <row r="208" spans="1:21" s="77" customFormat="1" ht="51.75" customHeight="1">
      <c r="A208" s="61">
        <v>2</v>
      </c>
      <c r="B208" s="62" t="s">
        <v>152</v>
      </c>
      <c r="C208" s="61" t="s">
        <v>12</v>
      </c>
      <c r="D208" s="26">
        <v>250</v>
      </c>
      <c r="E208" s="27">
        <v>0</v>
      </c>
      <c r="F208" s="81">
        <f>ROUND(PRODUCT(D208:E208),2)</f>
        <v>0</v>
      </c>
      <c r="G208" s="26">
        <v>8</v>
      </c>
      <c r="H208" s="82">
        <f>ROUND(PRODUCT(F208,1+G208/100),2)</f>
        <v>0</v>
      </c>
      <c r="I208" s="26"/>
      <c r="J208" s="26"/>
      <c r="K208" s="15"/>
      <c r="L208" s="22"/>
      <c r="M208" s="57"/>
      <c r="N208" s="15"/>
      <c r="O208" s="57"/>
      <c r="P208" s="57"/>
      <c r="Q208" s="57"/>
      <c r="R208" s="57"/>
      <c r="S208" s="57"/>
    </row>
    <row r="209" spans="1:181" s="77" customFormat="1" ht="24">
      <c r="A209" s="61">
        <v>3</v>
      </c>
      <c r="B209" s="62" t="s">
        <v>153</v>
      </c>
      <c r="C209" s="61" t="s">
        <v>12</v>
      </c>
      <c r="D209" s="26">
        <v>1</v>
      </c>
      <c r="E209" s="27">
        <v>0</v>
      </c>
      <c r="F209" s="81">
        <f>ROUND(PRODUCT(D209:E209),2)</f>
        <v>0</v>
      </c>
      <c r="G209" s="26">
        <v>8</v>
      </c>
      <c r="H209" s="82">
        <f>ROUND(PRODUCT(F209,1+G209/100),2)</f>
        <v>0</v>
      </c>
      <c r="I209" s="26"/>
      <c r="J209" s="26"/>
      <c r="K209" s="57"/>
      <c r="L209" s="22"/>
      <c r="M209" s="57"/>
      <c r="N209" s="15"/>
      <c r="O209" s="57"/>
      <c r="P209" s="57"/>
      <c r="Q209" s="57"/>
      <c r="R209" s="57"/>
      <c r="S209" s="57"/>
    </row>
    <row r="210" spans="1:181" s="77" customFormat="1" ht="24.75" thickBot="1">
      <c r="A210" s="61">
        <v>4</v>
      </c>
      <c r="B210" s="62" t="s">
        <v>154</v>
      </c>
      <c r="C210" s="61" t="s">
        <v>12</v>
      </c>
      <c r="D210" s="26">
        <v>1</v>
      </c>
      <c r="E210" s="27">
        <v>0</v>
      </c>
      <c r="F210" s="81">
        <f>ROUND(PRODUCT(D210:E210),2)</f>
        <v>0</v>
      </c>
      <c r="G210" s="26">
        <v>8</v>
      </c>
      <c r="H210" s="82">
        <f>ROUND(PRODUCT(F210,1+G210/100),2)</f>
        <v>0</v>
      </c>
      <c r="I210" s="26"/>
      <c r="J210" s="26"/>
      <c r="K210" s="15"/>
      <c r="L210" s="22"/>
      <c r="M210" s="15"/>
      <c r="N210" s="15"/>
      <c r="O210" s="15"/>
      <c r="P210" s="15"/>
      <c r="Q210" s="15"/>
      <c r="R210" s="15"/>
      <c r="S210" s="15"/>
      <c r="T210" s="79"/>
      <c r="U210" s="79"/>
    </row>
    <row r="211" spans="1:181" s="77" customFormat="1" ht="15" thickBot="1">
      <c r="A211" s="33"/>
      <c r="B211" s="34"/>
      <c r="C211" s="33"/>
      <c r="D211" s="33"/>
      <c r="E211" s="33" t="s">
        <v>31</v>
      </c>
      <c r="F211" s="35">
        <f>SUM(F207:F210)</f>
        <v>0</v>
      </c>
      <c r="G211" s="15"/>
      <c r="H211" s="35">
        <f>SUM(H207:H210)</f>
        <v>0</v>
      </c>
      <c r="I211" s="15"/>
      <c r="J211" s="15"/>
      <c r="K211" s="57"/>
      <c r="L211" s="22"/>
      <c r="M211" s="57"/>
      <c r="N211" s="57"/>
      <c r="O211" s="57"/>
      <c r="P211" s="57"/>
      <c r="Q211" s="57"/>
      <c r="R211" s="57"/>
      <c r="S211" s="57"/>
    </row>
    <row r="212" spans="1:181" s="47" customFormat="1" ht="14.25">
      <c r="A212" s="148"/>
      <c r="B212" s="150"/>
      <c r="C212" s="148"/>
      <c r="D212" s="148"/>
      <c r="E212" s="148"/>
      <c r="F212" s="152"/>
      <c r="G212" s="9"/>
      <c r="H212" s="152"/>
      <c r="I212" s="9"/>
      <c r="J212" s="9"/>
      <c r="K212" s="9"/>
      <c r="L212" s="22"/>
      <c r="M212" s="15"/>
      <c r="N212" s="9"/>
      <c r="O212" s="9"/>
      <c r="P212" s="9"/>
      <c r="Q212" s="9"/>
      <c r="R212" s="9"/>
      <c r="S212" s="9"/>
    </row>
    <row r="213" spans="1:181" s="77" customFormat="1" ht="15" thickBot="1">
      <c r="A213" s="104" t="s">
        <v>155</v>
      </c>
      <c r="B213" s="57"/>
      <c r="C213" s="57"/>
      <c r="D213" s="7"/>
      <c r="E213" s="157"/>
      <c r="F213" s="157"/>
      <c r="G213" s="157"/>
      <c r="H213" s="157"/>
      <c r="I213" s="157"/>
      <c r="J213" s="157"/>
      <c r="K213" s="57"/>
      <c r="L213" s="22"/>
      <c r="M213" s="57"/>
      <c r="N213" s="57"/>
      <c r="O213" s="57"/>
      <c r="P213" s="57"/>
      <c r="Q213" s="57"/>
      <c r="R213" s="57"/>
      <c r="S213" s="57"/>
    </row>
    <row r="214" spans="1:181" s="10" customFormat="1" ht="36.75" thickBot="1">
      <c r="A214" s="11" t="s">
        <v>1</v>
      </c>
      <c r="B214" s="12" t="s">
        <v>2</v>
      </c>
      <c r="C214" s="12" t="s">
        <v>3</v>
      </c>
      <c r="D214" s="13" t="s">
        <v>4</v>
      </c>
      <c r="E214" s="13" t="s">
        <v>5</v>
      </c>
      <c r="F214" s="13" t="s">
        <v>6</v>
      </c>
      <c r="G214" s="13" t="s">
        <v>7</v>
      </c>
      <c r="H214" s="13" t="s">
        <v>8</v>
      </c>
      <c r="I214" s="14" t="s">
        <v>9</v>
      </c>
      <c r="J214" s="14" t="s">
        <v>10</v>
      </c>
      <c r="K214" s="9"/>
      <c r="L214" s="22"/>
      <c r="M214" s="15"/>
      <c r="N214" s="9"/>
      <c r="O214" s="9"/>
      <c r="P214" s="9"/>
      <c r="Q214" s="9"/>
      <c r="R214" s="9"/>
      <c r="S214" s="9"/>
    </row>
    <row r="215" spans="1:181" s="47" customFormat="1" ht="312" customHeight="1">
      <c r="A215" s="73">
        <v>1</v>
      </c>
      <c r="B215" s="158" t="s">
        <v>156</v>
      </c>
      <c r="C215" s="73" t="s">
        <v>12</v>
      </c>
      <c r="D215" s="26">
        <v>1200</v>
      </c>
      <c r="E215" s="27">
        <v>0</v>
      </c>
      <c r="F215" s="81">
        <f t="shared" ref="F215:F220" si="16">ROUND(PRODUCT(D215:E215),2)</f>
        <v>0</v>
      </c>
      <c r="G215" s="26">
        <v>8</v>
      </c>
      <c r="H215" s="82">
        <f t="shared" ref="H215:H220" si="17">ROUND(PRODUCT(F215,1+G215/100),2)</f>
        <v>0</v>
      </c>
      <c r="I215" s="26"/>
      <c r="J215" s="26"/>
      <c r="K215" s="57"/>
      <c r="L215" s="22"/>
      <c r="M215" s="57"/>
      <c r="N215" s="15"/>
      <c r="O215" s="57"/>
      <c r="P215" s="57"/>
      <c r="Q215" s="57"/>
      <c r="R215" s="57"/>
      <c r="S215" s="57"/>
      <c r="T215" s="77"/>
      <c r="U215" s="77"/>
    </row>
    <row r="216" spans="1:181" s="47" customFormat="1" ht="124.5" customHeight="1">
      <c r="A216" s="73">
        <v>2</v>
      </c>
      <c r="B216" s="158" t="s">
        <v>157</v>
      </c>
      <c r="C216" s="73" t="s">
        <v>12</v>
      </c>
      <c r="D216" s="26">
        <v>90</v>
      </c>
      <c r="E216" s="27">
        <v>0</v>
      </c>
      <c r="F216" s="81">
        <f t="shared" si="16"/>
        <v>0</v>
      </c>
      <c r="G216" s="26">
        <v>8</v>
      </c>
      <c r="H216" s="82">
        <f t="shared" si="17"/>
        <v>0</v>
      </c>
      <c r="I216" s="26"/>
      <c r="J216" s="26"/>
      <c r="K216" s="57"/>
      <c r="L216" s="22"/>
      <c r="M216" s="57"/>
      <c r="N216" s="15"/>
      <c r="O216" s="57"/>
      <c r="P216" s="57"/>
      <c r="Q216" s="57"/>
      <c r="R216" s="57"/>
      <c r="S216" s="57"/>
      <c r="T216" s="77"/>
      <c r="U216" s="77"/>
    </row>
    <row r="217" spans="1:181" s="47" customFormat="1" ht="143.25" customHeight="1">
      <c r="A217" s="73">
        <v>3</v>
      </c>
      <c r="B217" s="158" t="s">
        <v>158</v>
      </c>
      <c r="C217" s="73" t="s">
        <v>12</v>
      </c>
      <c r="D217" s="26">
        <v>8</v>
      </c>
      <c r="E217" s="27">
        <v>0</v>
      </c>
      <c r="F217" s="81">
        <f t="shared" si="16"/>
        <v>0</v>
      </c>
      <c r="G217" s="26">
        <v>8</v>
      </c>
      <c r="H217" s="82">
        <f t="shared" si="17"/>
        <v>0</v>
      </c>
      <c r="I217" s="26"/>
      <c r="J217" s="26"/>
      <c r="K217" s="120"/>
      <c r="L217" s="22"/>
      <c r="M217" s="6"/>
      <c r="N217" s="15"/>
      <c r="O217" s="120"/>
      <c r="P217" s="120"/>
      <c r="Q217" s="120"/>
      <c r="R217" s="120"/>
      <c r="S217" s="120"/>
      <c r="T217" s="66"/>
      <c r="U217" s="66"/>
    </row>
    <row r="218" spans="1:181" s="47" customFormat="1" ht="124.5" customHeight="1">
      <c r="A218" s="73">
        <v>4</v>
      </c>
      <c r="B218" s="158" t="s">
        <v>159</v>
      </c>
      <c r="C218" s="73" t="s">
        <v>12</v>
      </c>
      <c r="D218" s="26">
        <v>60</v>
      </c>
      <c r="E218" s="27">
        <v>0</v>
      </c>
      <c r="F218" s="81">
        <f t="shared" si="16"/>
        <v>0</v>
      </c>
      <c r="G218" s="26">
        <v>8</v>
      </c>
      <c r="H218" s="82">
        <f t="shared" si="17"/>
        <v>0</v>
      </c>
      <c r="I218" s="26"/>
      <c r="J218" s="26"/>
      <c r="K218" s="9"/>
      <c r="L218" s="22"/>
      <c r="M218" s="15"/>
      <c r="N218" s="15"/>
      <c r="O218" s="9"/>
      <c r="P218" s="9"/>
      <c r="Q218" s="9"/>
      <c r="R218" s="9"/>
      <c r="S218" s="9"/>
    </row>
    <row r="219" spans="1:181" s="101" customFormat="1" ht="112.5" customHeight="1">
      <c r="A219" s="73">
        <v>5</v>
      </c>
      <c r="B219" s="158" t="s">
        <v>160</v>
      </c>
      <c r="C219" s="73" t="s">
        <v>12</v>
      </c>
      <c r="D219" s="26">
        <v>5</v>
      </c>
      <c r="E219" s="27">
        <v>0</v>
      </c>
      <c r="F219" s="81">
        <f t="shared" si="16"/>
        <v>0</v>
      </c>
      <c r="G219" s="26">
        <v>8</v>
      </c>
      <c r="H219" s="82">
        <f t="shared" si="17"/>
        <v>0</v>
      </c>
      <c r="I219" s="26"/>
      <c r="J219" s="26"/>
      <c r="K219" s="9"/>
      <c r="L219" s="22"/>
      <c r="M219" s="15"/>
      <c r="N219" s="15"/>
      <c r="O219" s="9"/>
      <c r="P219" s="9"/>
      <c r="Q219" s="9"/>
      <c r="R219" s="9"/>
      <c r="S219" s="9"/>
      <c r="T219" s="47"/>
      <c r="U219" s="47"/>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c r="BO219" s="66"/>
      <c r="BP219" s="66"/>
      <c r="BQ219" s="66"/>
      <c r="BR219" s="66"/>
      <c r="BS219" s="66"/>
      <c r="BT219" s="66"/>
      <c r="BU219" s="66"/>
      <c r="BV219" s="66"/>
      <c r="BW219" s="66"/>
      <c r="BX219" s="66"/>
      <c r="BY219" s="66"/>
      <c r="BZ219" s="66"/>
      <c r="CA219" s="66"/>
      <c r="CB219" s="66"/>
      <c r="CC219" s="66"/>
      <c r="CD219" s="66"/>
      <c r="CE219" s="66"/>
      <c r="CF219" s="66"/>
      <c r="CG219" s="66"/>
      <c r="CH219" s="66"/>
      <c r="CI219" s="66"/>
      <c r="CJ219" s="66"/>
      <c r="CK219" s="66"/>
      <c r="CL219" s="66"/>
      <c r="CM219" s="66"/>
      <c r="CN219" s="66"/>
      <c r="CO219" s="66"/>
      <c r="CP219" s="66"/>
      <c r="CQ219" s="66"/>
      <c r="CR219" s="66"/>
      <c r="CS219" s="66"/>
      <c r="CT219" s="66"/>
      <c r="CU219" s="66"/>
      <c r="CV219" s="66"/>
      <c r="CW219" s="66"/>
      <c r="CX219" s="66"/>
      <c r="CY219" s="66"/>
      <c r="CZ219" s="66"/>
      <c r="DA219" s="66"/>
      <c r="DB219" s="66"/>
      <c r="DC219" s="66"/>
      <c r="DD219" s="66"/>
      <c r="DE219" s="66"/>
      <c r="DF219" s="66"/>
      <c r="DG219" s="66"/>
      <c r="DH219" s="66"/>
      <c r="DI219" s="66"/>
      <c r="DJ219" s="66"/>
      <c r="DK219" s="66"/>
      <c r="DL219" s="66"/>
      <c r="DM219" s="66"/>
      <c r="DN219" s="66"/>
      <c r="DO219" s="66"/>
      <c r="DP219" s="66"/>
      <c r="DQ219" s="66"/>
      <c r="DR219" s="66"/>
      <c r="DS219" s="66"/>
      <c r="DT219" s="66"/>
      <c r="DU219" s="66"/>
      <c r="DV219" s="66"/>
      <c r="DW219" s="66"/>
      <c r="DX219" s="66"/>
      <c r="DY219" s="66"/>
      <c r="DZ219" s="66"/>
      <c r="EA219" s="66"/>
      <c r="EB219" s="66"/>
      <c r="EC219" s="66"/>
      <c r="ED219" s="66"/>
      <c r="EE219" s="66"/>
      <c r="EF219" s="66"/>
      <c r="EG219" s="66"/>
      <c r="EH219" s="66"/>
      <c r="EI219" s="66"/>
      <c r="EJ219" s="66"/>
      <c r="EK219" s="66"/>
      <c r="EL219" s="66"/>
      <c r="EM219" s="66"/>
      <c r="EN219" s="66"/>
      <c r="EO219" s="66"/>
      <c r="EP219" s="66"/>
      <c r="EQ219" s="66"/>
      <c r="ER219" s="66"/>
      <c r="ES219" s="66"/>
      <c r="ET219" s="66"/>
      <c r="EU219" s="66"/>
      <c r="EV219" s="66"/>
      <c r="EW219" s="66"/>
      <c r="EX219" s="66"/>
      <c r="EY219" s="66"/>
      <c r="EZ219" s="66"/>
      <c r="FA219" s="66"/>
      <c r="FB219" s="66"/>
      <c r="FC219" s="66"/>
      <c r="FD219" s="66"/>
      <c r="FE219" s="66"/>
      <c r="FF219" s="66"/>
      <c r="FG219" s="66"/>
      <c r="FH219" s="66"/>
      <c r="FI219" s="66"/>
      <c r="FJ219" s="66"/>
      <c r="FK219" s="66"/>
      <c r="FL219" s="66"/>
      <c r="FM219" s="66"/>
      <c r="FN219" s="66"/>
      <c r="FO219" s="66"/>
      <c r="FP219" s="66"/>
      <c r="FQ219" s="66"/>
      <c r="FR219" s="66"/>
      <c r="FS219" s="66"/>
      <c r="FT219" s="66"/>
      <c r="FU219" s="66"/>
      <c r="FV219" s="66"/>
      <c r="FW219" s="66"/>
      <c r="FX219" s="66"/>
      <c r="FY219" s="66"/>
    </row>
    <row r="220" spans="1:181" s="101" customFormat="1" ht="129" customHeight="1" thickBot="1">
      <c r="A220" s="73">
        <v>6</v>
      </c>
      <c r="B220" s="158" t="s">
        <v>161</v>
      </c>
      <c r="C220" s="73" t="s">
        <v>12</v>
      </c>
      <c r="D220" s="26">
        <v>5</v>
      </c>
      <c r="E220" s="27">
        <v>0</v>
      </c>
      <c r="F220" s="81">
        <f t="shared" si="16"/>
        <v>0</v>
      </c>
      <c r="G220" s="26">
        <v>8</v>
      </c>
      <c r="H220" s="82">
        <f t="shared" si="17"/>
        <v>0</v>
      </c>
      <c r="I220" s="26"/>
      <c r="J220" s="26"/>
      <c r="K220" s="9"/>
      <c r="L220" s="22"/>
      <c r="M220" s="15"/>
      <c r="N220" s="15"/>
      <c r="O220" s="9"/>
      <c r="P220" s="9"/>
      <c r="Q220" s="9"/>
      <c r="R220" s="9"/>
      <c r="S220" s="9"/>
      <c r="T220" s="47"/>
      <c r="U220" s="47"/>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c r="BO220" s="66"/>
      <c r="BP220" s="66"/>
      <c r="BQ220" s="66"/>
      <c r="BR220" s="66"/>
      <c r="BS220" s="66"/>
      <c r="BT220" s="66"/>
      <c r="BU220" s="66"/>
      <c r="BV220" s="66"/>
      <c r="BW220" s="66"/>
      <c r="BX220" s="66"/>
      <c r="BY220" s="66"/>
      <c r="BZ220" s="66"/>
      <c r="CA220" s="66"/>
      <c r="CB220" s="66"/>
      <c r="CC220" s="66"/>
      <c r="CD220" s="66"/>
      <c r="CE220" s="66"/>
      <c r="CF220" s="66"/>
      <c r="CG220" s="66"/>
      <c r="CH220" s="66"/>
      <c r="CI220" s="66"/>
      <c r="CJ220" s="66"/>
      <c r="CK220" s="66"/>
      <c r="CL220" s="66"/>
      <c r="CM220" s="66"/>
      <c r="CN220" s="66"/>
      <c r="CO220" s="66"/>
      <c r="CP220" s="66"/>
      <c r="CQ220" s="66"/>
      <c r="CR220" s="66"/>
      <c r="CS220" s="66"/>
      <c r="CT220" s="66"/>
      <c r="CU220" s="66"/>
      <c r="CV220" s="66"/>
      <c r="CW220" s="66"/>
      <c r="CX220" s="66"/>
      <c r="CY220" s="66"/>
      <c r="CZ220" s="66"/>
      <c r="DA220" s="66"/>
      <c r="DB220" s="66"/>
      <c r="DC220" s="66"/>
      <c r="DD220" s="66"/>
      <c r="DE220" s="66"/>
      <c r="DF220" s="66"/>
      <c r="DG220" s="66"/>
      <c r="DH220" s="66"/>
      <c r="DI220" s="66"/>
      <c r="DJ220" s="66"/>
      <c r="DK220" s="66"/>
      <c r="DL220" s="66"/>
      <c r="DM220" s="66"/>
      <c r="DN220" s="66"/>
      <c r="DO220" s="66"/>
      <c r="DP220" s="66"/>
      <c r="DQ220" s="66"/>
      <c r="DR220" s="66"/>
      <c r="DS220" s="66"/>
      <c r="DT220" s="66"/>
      <c r="DU220" s="66"/>
      <c r="DV220" s="66"/>
      <c r="DW220" s="66"/>
      <c r="DX220" s="66"/>
      <c r="DY220" s="66"/>
      <c r="DZ220" s="66"/>
      <c r="EA220" s="66"/>
      <c r="EB220" s="66"/>
      <c r="EC220" s="66"/>
      <c r="ED220" s="66"/>
      <c r="EE220" s="66"/>
      <c r="EF220" s="66"/>
      <c r="EG220" s="66"/>
      <c r="EH220" s="66"/>
      <c r="EI220" s="66"/>
      <c r="EJ220" s="66"/>
      <c r="EK220" s="66"/>
      <c r="EL220" s="66"/>
      <c r="EM220" s="66"/>
      <c r="EN220" s="66"/>
      <c r="EO220" s="66"/>
      <c r="EP220" s="66"/>
      <c r="EQ220" s="66"/>
      <c r="ER220" s="66"/>
      <c r="ES220" s="66"/>
      <c r="ET220" s="66"/>
      <c r="EU220" s="66"/>
      <c r="EV220" s="66"/>
      <c r="EW220" s="66"/>
      <c r="EX220" s="66"/>
      <c r="EY220" s="66"/>
      <c r="EZ220" s="66"/>
      <c r="FA220" s="66"/>
      <c r="FB220" s="66"/>
      <c r="FC220" s="66"/>
      <c r="FD220" s="66"/>
      <c r="FE220" s="66"/>
      <c r="FF220" s="66"/>
      <c r="FG220" s="66"/>
      <c r="FH220" s="66"/>
      <c r="FI220" s="66"/>
      <c r="FJ220" s="66"/>
      <c r="FK220" s="66"/>
      <c r="FL220" s="66"/>
      <c r="FM220" s="66"/>
      <c r="FN220" s="66"/>
      <c r="FO220" s="66"/>
      <c r="FP220" s="66"/>
      <c r="FQ220" s="66"/>
      <c r="FR220" s="66"/>
      <c r="FS220" s="66"/>
      <c r="FT220" s="66"/>
      <c r="FU220" s="66"/>
      <c r="FV220" s="66"/>
      <c r="FW220" s="66"/>
      <c r="FX220" s="66"/>
      <c r="FY220" s="66"/>
    </row>
    <row r="221" spans="1:181" s="47" customFormat="1" ht="15" thickBot="1">
      <c r="A221" s="57"/>
      <c r="B221" s="57"/>
      <c r="C221" s="57"/>
      <c r="D221" s="7"/>
      <c r="E221" s="33" t="s">
        <v>31</v>
      </c>
      <c r="F221" s="159">
        <f>SUM(F215:F220)</f>
        <v>0</v>
      </c>
      <c r="G221" s="160"/>
      <c r="H221" s="159">
        <f>SUM(H215:H220)</f>
        <v>0</v>
      </c>
      <c r="I221" s="157"/>
      <c r="J221" s="157"/>
      <c r="K221" s="9"/>
      <c r="L221" s="22"/>
      <c r="M221" s="15"/>
      <c r="N221" s="9"/>
      <c r="O221" s="9"/>
      <c r="P221" s="9"/>
      <c r="Q221" s="9"/>
      <c r="R221" s="9"/>
      <c r="S221" s="9"/>
    </row>
    <row r="222" spans="1:181" s="47" customFormat="1" ht="14.25">
      <c r="A222" s="57"/>
      <c r="B222" s="57" t="s">
        <v>162</v>
      </c>
      <c r="C222" s="57"/>
      <c r="D222" s="7"/>
      <c r="E222" s="33"/>
      <c r="F222" s="161"/>
      <c r="G222" s="160"/>
      <c r="H222" s="161"/>
      <c r="I222" s="157"/>
      <c r="J222" s="157"/>
      <c r="K222" s="9"/>
      <c r="L222" s="22"/>
      <c r="M222" s="15"/>
      <c r="N222" s="9"/>
      <c r="O222" s="9"/>
      <c r="P222" s="9"/>
      <c r="Q222" s="9"/>
      <c r="R222" s="9"/>
      <c r="S222" s="9"/>
    </row>
    <row r="223" spans="1:181" s="47" customFormat="1" ht="14.25">
      <c r="A223" s="57"/>
      <c r="B223" s="57"/>
      <c r="C223" s="57"/>
      <c r="D223" s="7"/>
      <c r="E223" s="33"/>
      <c r="F223" s="161"/>
      <c r="G223" s="160"/>
      <c r="H223" s="161"/>
      <c r="I223" s="157"/>
      <c r="J223" s="157"/>
      <c r="K223" s="9"/>
      <c r="L223" s="22"/>
      <c r="M223" s="15"/>
      <c r="N223" s="9"/>
      <c r="O223" s="9"/>
      <c r="P223" s="9"/>
      <c r="Q223" s="9"/>
      <c r="R223" s="9"/>
      <c r="S223" s="9"/>
    </row>
    <row r="224" spans="1:181" s="47" customFormat="1" ht="15" thickBot="1">
      <c r="A224" s="104" t="s">
        <v>163</v>
      </c>
      <c r="B224" s="6"/>
      <c r="C224" s="6"/>
      <c r="D224" s="7"/>
      <c r="E224" s="8"/>
      <c r="F224" s="8"/>
      <c r="G224" s="8"/>
      <c r="H224" s="8"/>
      <c r="I224" s="8"/>
      <c r="J224" s="8"/>
      <c r="K224" s="9"/>
      <c r="L224" s="22"/>
      <c r="M224" s="15"/>
      <c r="N224" s="9"/>
      <c r="O224" s="9"/>
      <c r="P224" s="9"/>
      <c r="Q224" s="9"/>
      <c r="R224" s="9"/>
      <c r="S224" s="9"/>
    </row>
    <row r="225" spans="1:181" s="10" customFormat="1" ht="36.75" thickBot="1">
      <c r="A225" s="11" t="s">
        <v>1</v>
      </c>
      <c r="B225" s="12" t="s">
        <v>2</v>
      </c>
      <c r="C225" s="12" t="s">
        <v>3</v>
      </c>
      <c r="D225" s="13" t="s">
        <v>4</v>
      </c>
      <c r="E225" s="13" t="s">
        <v>5</v>
      </c>
      <c r="F225" s="13" t="s">
        <v>6</v>
      </c>
      <c r="G225" s="13" t="s">
        <v>7</v>
      </c>
      <c r="H225" s="13" t="s">
        <v>8</v>
      </c>
      <c r="I225" s="14" t="s">
        <v>9</v>
      </c>
      <c r="J225" s="14" t="s">
        <v>10</v>
      </c>
      <c r="K225" s="9"/>
      <c r="L225" s="22"/>
      <c r="M225" s="15"/>
      <c r="N225" s="9"/>
      <c r="O225" s="9"/>
      <c r="P225" s="9"/>
      <c r="Q225" s="9"/>
      <c r="R225" s="9"/>
      <c r="S225" s="9"/>
    </row>
    <row r="226" spans="1:181" s="47" customFormat="1" ht="79.5" customHeight="1" thickBot="1">
      <c r="A226" s="51">
        <v>1</v>
      </c>
      <c r="B226" s="24" t="s">
        <v>164</v>
      </c>
      <c r="C226" s="23" t="s">
        <v>12</v>
      </c>
      <c r="D226" s="26">
        <v>20</v>
      </c>
      <c r="E226" s="27">
        <v>0</v>
      </c>
      <c r="F226" s="49">
        <f>ROUND(PRODUCT(D226:E226),2)</f>
        <v>0</v>
      </c>
      <c r="G226" s="26">
        <v>8</v>
      </c>
      <c r="H226" s="50">
        <f>ROUND(PRODUCT(F226,1+G226/100),2)</f>
        <v>0</v>
      </c>
      <c r="I226" s="26"/>
      <c r="J226" s="26"/>
      <c r="K226" s="9"/>
      <c r="L226" s="22"/>
      <c r="M226" s="15"/>
      <c r="N226" s="15"/>
      <c r="O226" s="9"/>
      <c r="P226" s="9"/>
      <c r="Q226" s="9"/>
      <c r="R226" s="9"/>
      <c r="S226" s="9"/>
      <c r="V226" s="101"/>
      <c r="W226" s="101"/>
      <c r="X226" s="101"/>
      <c r="Y226" s="101"/>
      <c r="Z226" s="101"/>
      <c r="AA226" s="101"/>
      <c r="AB226" s="101"/>
      <c r="AC226" s="101"/>
      <c r="AD226" s="101"/>
      <c r="AE226" s="101"/>
      <c r="AF226" s="101"/>
      <c r="AG226" s="101"/>
      <c r="AH226" s="101"/>
      <c r="AI226" s="101"/>
      <c r="AJ226" s="101"/>
      <c r="AK226" s="101"/>
      <c r="AL226" s="101"/>
      <c r="AM226" s="101"/>
      <c r="AN226" s="101"/>
      <c r="AO226" s="101"/>
      <c r="AP226" s="101"/>
      <c r="AQ226" s="101"/>
      <c r="AR226" s="101"/>
      <c r="AS226" s="101"/>
      <c r="AT226" s="101"/>
      <c r="AU226" s="101"/>
      <c r="AV226" s="101"/>
      <c r="AW226" s="101"/>
      <c r="AX226" s="101"/>
      <c r="AY226" s="101"/>
      <c r="AZ226" s="101"/>
      <c r="BA226" s="101"/>
      <c r="BB226" s="101"/>
      <c r="BC226" s="101"/>
      <c r="BD226" s="101"/>
      <c r="BE226" s="101"/>
      <c r="BF226" s="101"/>
      <c r="BG226" s="101"/>
      <c r="BH226" s="101"/>
      <c r="BI226" s="101"/>
      <c r="BJ226" s="101"/>
      <c r="BK226" s="101"/>
      <c r="BL226" s="101"/>
      <c r="BM226" s="101"/>
      <c r="BN226" s="101"/>
      <c r="BO226" s="101"/>
      <c r="BP226" s="101"/>
      <c r="BQ226" s="101"/>
      <c r="BR226" s="101"/>
      <c r="BS226" s="101"/>
      <c r="BT226" s="101"/>
      <c r="BU226" s="101"/>
      <c r="BV226" s="101"/>
      <c r="BW226" s="101"/>
      <c r="BX226" s="101"/>
      <c r="BY226" s="101"/>
      <c r="BZ226" s="101"/>
      <c r="CA226" s="101"/>
      <c r="CB226" s="101"/>
      <c r="CC226" s="101"/>
      <c r="CD226" s="101"/>
      <c r="CE226" s="101"/>
      <c r="CF226" s="101"/>
      <c r="CG226" s="101"/>
      <c r="CH226" s="101"/>
      <c r="CI226" s="101"/>
      <c r="CJ226" s="101"/>
      <c r="CK226" s="101"/>
      <c r="CL226" s="101"/>
      <c r="CM226" s="101"/>
      <c r="CN226" s="101"/>
      <c r="CO226" s="101"/>
      <c r="CP226" s="101"/>
      <c r="CQ226" s="101"/>
      <c r="CR226" s="101"/>
      <c r="CS226" s="101"/>
      <c r="CT226" s="101"/>
      <c r="CU226" s="101"/>
      <c r="CV226" s="101"/>
      <c r="CW226" s="101"/>
      <c r="CX226" s="101"/>
      <c r="CY226" s="101"/>
      <c r="CZ226" s="101"/>
      <c r="DA226" s="101"/>
      <c r="DB226" s="101"/>
      <c r="DC226" s="101"/>
      <c r="DD226" s="101"/>
      <c r="DE226" s="101"/>
      <c r="DF226" s="101"/>
      <c r="DG226" s="101"/>
      <c r="DH226" s="101"/>
      <c r="DI226" s="101"/>
      <c r="DJ226" s="101"/>
      <c r="DK226" s="101"/>
      <c r="DL226" s="101"/>
      <c r="DM226" s="101"/>
      <c r="DN226" s="101"/>
      <c r="DO226" s="101"/>
      <c r="DP226" s="101"/>
      <c r="DQ226" s="101"/>
      <c r="DR226" s="101"/>
      <c r="DS226" s="101"/>
      <c r="DT226" s="101"/>
      <c r="DU226" s="101"/>
      <c r="DV226" s="101"/>
      <c r="DW226" s="101"/>
      <c r="DX226" s="101"/>
      <c r="DY226" s="101"/>
      <c r="DZ226" s="101"/>
      <c r="EA226" s="101"/>
      <c r="EB226" s="101"/>
      <c r="EC226" s="101"/>
      <c r="ED226" s="101"/>
      <c r="EE226" s="101"/>
      <c r="EF226" s="101"/>
      <c r="EG226" s="101"/>
      <c r="EH226" s="101"/>
      <c r="EI226" s="101"/>
      <c r="EJ226" s="101"/>
      <c r="EK226" s="101"/>
      <c r="EL226" s="101"/>
      <c r="EM226" s="101"/>
      <c r="EN226" s="101"/>
      <c r="EO226" s="101"/>
      <c r="EP226" s="101"/>
      <c r="EQ226" s="101"/>
      <c r="ER226" s="101"/>
      <c r="ES226" s="101"/>
      <c r="ET226" s="101"/>
      <c r="EU226" s="101"/>
      <c r="EV226" s="101"/>
      <c r="EW226" s="101"/>
      <c r="EX226" s="101"/>
      <c r="EY226" s="101"/>
      <c r="EZ226" s="101"/>
      <c r="FA226" s="101"/>
      <c r="FB226" s="101"/>
      <c r="FC226" s="101"/>
      <c r="FD226" s="101"/>
      <c r="FE226" s="101"/>
      <c r="FF226" s="101"/>
      <c r="FG226" s="101"/>
      <c r="FH226" s="101"/>
      <c r="FI226" s="101"/>
      <c r="FJ226" s="101"/>
      <c r="FK226" s="101"/>
      <c r="FL226" s="101"/>
      <c r="FM226" s="101"/>
      <c r="FN226" s="101"/>
      <c r="FO226" s="101"/>
      <c r="FP226" s="101"/>
      <c r="FQ226" s="101"/>
      <c r="FR226" s="101"/>
      <c r="FS226" s="101"/>
      <c r="FT226" s="101"/>
      <c r="FU226" s="101"/>
      <c r="FV226" s="101"/>
      <c r="FW226" s="101"/>
      <c r="FX226" s="101"/>
      <c r="FY226" s="101"/>
    </row>
    <row r="227" spans="1:181" s="53" customFormat="1" ht="15" thickBot="1">
      <c r="A227" s="33"/>
      <c r="B227" s="34"/>
      <c r="C227" s="33"/>
      <c r="D227" s="33"/>
      <c r="E227" s="33" t="s">
        <v>31</v>
      </c>
      <c r="F227" s="35">
        <f>SUM(F226)</f>
        <v>0</v>
      </c>
      <c r="G227" s="15"/>
      <c r="H227" s="35">
        <f>SUM(H226)</f>
        <v>0</v>
      </c>
      <c r="I227" s="15"/>
      <c r="J227" s="15"/>
      <c r="K227" s="9"/>
      <c r="L227" s="22"/>
      <c r="M227" s="15"/>
      <c r="N227" s="9"/>
      <c r="O227" s="9"/>
      <c r="P227" s="9"/>
      <c r="Q227" s="9"/>
      <c r="R227" s="9"/>
      <c r="S227" s="9"/>
      <c r="T227" s="47"/>
      <c r="U227" s="47"/>
    </row>
    <row r="228" spans="1:181" s="53" customFormat="1" ht="14.25">
      <c r="A228" s="33"/>
      <c r="B228" s="34"/>
      <c r="C228" s="33"/>
      <c r="D228" s="33"/>
      <c r="E228" s="33"/>
      <c r="F228" s="36"/>
      <c r="G228" s="15"/>
      <c r="H228" s="36"/>
      <c r="I228" s="15"/>
      <c r="J228" s="15"/>
      <c r="K228" s="9"/>
      <c r="L228" s="22"/>
      <c r="M228" s="15"/>
      <c r="N228" s="9"/>
      <c r="O228" s="9"/>
      <c r="P228" s="9"/>
      <c r="Q228" s="9"/>
      <c r="R228" s="9"/>
      <c r="S228" s="9"/>
      <c r="T228" s="47"/>
      <c r="U228" s="47"/>
    </row>
    <row r="229" spans="1:181" s="47" customFormat="1" ht="15" thickBot="1">
      <c r="A229" s="162" t="s">
        <v>165</v>
      </c>
      <c r="B229" s="6"/>
      <c r="C229" s="6"/>
      <c r="D229" s="7"/>
      <c r="E229" s="8"/>
      <c r="F229" s="8"/>
      <c r="G229" s="8"/>
      <c r="H229" s="8"/>
      <c r="I229" s="8"/>
      <c r="J229" s="8"/>
      <c r="K229" s="9"/>
      <c r="L229" s="22"/>
      <c r="M229" s="15"/>
      <c r="N229" s="9"/>
      <c r="O229" s="9"/>
      <c r="P229" s="9"/>
      <c r="Q229" s="9"/>
      <c r="R229" s="9"/>
      <c r="S229" s="9"/>
    </row>
    <row r="230" spans="1:181" s="10" customFormat="1" ht="36.75" thickBot="1">
      <c r="A230" s="11" t="s">
        <v>1</v>
      </c>
      <c r="B230" s="12" t="s">
        <v>2</v>
      </c>
      <c r="C230" s="12" t="s">
        <v>3</v>
      </c>
      <c r="D230" s="13" t="s">
        <v>4</v>
      </c>
      <c r="E230" s="13" t="s">
        <v>5</v>
      </c>
      <c r="F230" s="13" t="s">
        <v>6</v>
      </c>
      <c r="G230" s="13" t="s">
        <v>7</v>
      </c>
      <c r="H230" s="13" t="s">
        <v>8</v>
      </c>
      <c r="I230" s="14" t="s">
        <v>9</v>
      </c>
      <c r="J230" s="14" t="s">
        <v>10</v>
      </c>
      <c r="K230" s="9"/>
      <c r="L230" s="22"/>
      <c r="M230" s="15"/>
      <c r="N230" s="9"/>
      <c r="O230" s="9"/>
      <c r="P230" s="9"/>
      <c r="Q230" s="9"/>
      <c r="R230" s="9"/>
      <c r="S230" s="9"/>
    </row>
    <row r="231" spans="1:181" s="47" customFormat="1" ht="50.25" customHeight="1" thickBot="1">
      <c r="A231" s="51">
        <v>1</v>
      </c>
      <c r="B231" s="62" t="s">
        <v>166</v>
      </c>
      <c r="C231" s="23" t="s">
        <v>12</v>
      </c>
      <c r="D231" s="26">
        <v>40</v>
      </c>
      <c r="E231" s="27">
        <v>0</v>
      </c>
      <c r="F231" s="49">
        <f>ROUND(PRODUCT(D231:E231),2)</f>
        <v>0</v>
      </c>
      <c r="G231" s="26">
        <v>8</v>
      </c>
      <c r="H231" s="50">
        <f>ROUND(PRODUCT(F231,1+G231/100),2)</f>
        <v>0</v>
      </c>
      <c r="I231" s="26"/>
      <c r="J231" s="26"/>
      <c r="K231" s="4"/>
      <c r="L231" s="22"/>
      <c r="M231" s="57"/>
      <c r="N231" s="15"/>
      <c r="O231" s="4"/>
      <c r="P231" s="4"/>
      <c r="Q231" s="4"/>
      <c r="R231" s="4"/>
      <c r="S231" s="4"/>
      <c r="T231" s="53"/>
      <c r="U231" s="53"/>
      <c r="V231" s="101"/>
      <c r="W231" s="101"/>
      <c r="X231" s="101"/>
      <c r="Y231" s="101"/>
      <c r="Z231" s="101"/>
      <c r="AA231" s="101"/>
      <c r="AB231" s="101"/>
      <c r="AC231" s="101"/>
      <c r="AD231" s="101"/>
      <c r="AE231" s="101"/>
      <c r="AF231" s="101"/>
      <c r="AG231" s="101"/>
      <c r="AH231" s="101"/>
      <c r="AI231" s="101"/>
      <c r="AJ231" s="101"/>
      <c r="AK231" s="101"/>
      <c r="AL231" s="101"/>
      <c r="AM231" s="101"/>
      <c r="AN231" s="101"/>
      <c r="AO231" s="101"/>
      <c r="AP231" s="101"/>
      <c r="AQ231" s="101"/>
      <c r="AR231" s="101"/>
      <c r="AS231" s="101"/>
      <c r="AT231" s="101"/>
      <c r="AU231" s="101"/>
      <c r="AV231" s="101"/>
      <c r="AW231" s="101"/>
      <c r="AX231" s="101"/>
      <c r="AY231" s="101"/>
      <c r="AZ231" s="101"/>
      <c r="BA231" s="101"/>
      <c r="BB231" s="101"/>
      <c r="BC231" s="101"/>
      <c r="BD231" s="101"/>
      <c r="BE231" s="101"/>
      <c r="BF231" s="101"/>
      <c r="BG231" s="101"/>
      <c r="BH231" s="101"/>
      <c r="BI231" s="101"/>
      <c r="BJ231" s="101"/>
      <c r="BK231" s="101"/>
      <c r="BL231" s="101"/>
      <c r="BM231" s="101"/>
      <c r="BN231" s="101"/>
      <c r="BO231" s="101"/>
      <c r="BP231" s="101"/>
      <c r="BQ231" s="101"/>
      <c r="BR231" s="101"/>
      <c r="BS231" s="101"/>
      <c r="BT231" s="101"/>
      <c r="BU231" s="101"/>
      <c r="BV231" s="101"/>
      <c r="BW231" s="101"/>
      <c r="BX231" s="101"/>
      <c r="BY231" s="101"/>
      <c r="BZ231" s="101"/>
      <c r="CA231" s="101"/>
      <c r="CB231" s="101"/>
      <c r="CC231" s="101"/>
      <c r="CD231" s="101"/>
      <c r="CE231" s="101"/>
      <c r="CF231" s="101"/>
      <c r="CG231" s="101"/>
      <c r="CH231" s="101"/>
      <c r="CI231" s="101"/>
      <c r="CJ231" s="101"/>
      <c r="CK231" s="101"/>
      <c r="CL231" s="101"/>
      <c r="CM231" s="101"/>
      <c r="CN231" s="101"/>
      <c r="CO231" s="101"/>
      <c r="CP231" s="101"/>
      <c r="CQ231" s="101"/>
      <c r="CR231" s="101"/>
      <c r="CS231" s="101"/>
      <c r="CT231" s="101"/>
      <c r="CU231" s="101"/>
      <c r="CV231" s="101"/>
      <c r="CW231" s="101"/>
      <c r="CX231" s="101"/>
      <c r="CY231" s="101"/>
      <c r="CZ231" s="101"/>
      <c r="DA231" s="101"/>
      <c r="DB231" s="101"/>
      <c r="DC231" s="101"/>
      <c r="DD231" s="101"/>
      <c r="DE231" s="101"/>
      <c r="DF231" s="101"/>
      <c r="DG231" s="101"/>
      <c r="DH231" s="101"/>
      <c r="DI231" s="101"/>
      <c r="DJ231" s="101"/>
      <c r="DK231" s="101"/>
      <c r="DL231" s="101"/>
      <c r="DM231" s="101"/>
      <c r="DN231" s="101"/>
      <c r="DO231" s="101"/>
      <c r="DP231" s="101"/>
      <c r="DQ231" s="101"/>
      <c r="DR231" s="101"/>
      <c r="DS231" s="101"/>
      <c r="DT231" s="101"/>
      <c r="DU231" s="101"/>
      <c r="DV231" s="101"/>
      <c r="DW231" s="101"/>
      <c r="DX231" s="101"/>
      <c r="DY231" s="101"/>
      <c r="DZ231" s="101"/>
      <c r="EA231" s="101"/>
      <c r="EB231" s="101"/>
      <c r="EC231" s="101"/>
      <c r="ED231" s="101"/>
      <c r="EE231" s="101"/>
      <c r="EF231" s="101"/>
      <c r="EG231" s="101"/>
      <c r="EH231" s="101"/>
      <c r="EI231" s="101"/>
      <c r="EJ231" s="101"/>
      <c r="EK231" s="101"/>
      <c r="EL231" s="101"/>
      <c r="EM231" s="101"/>
      <c r="EN231" s="101"/>
      <c r="EO231" s="101"/>
      <c r="EP231" s="101"/>
      <c r="EQ231" s="101"/>
      <c r="ER231" s="101"/>
      <c r="ES231" s="101"/>
      <c r="ET231" s="101"/>
      <c r="EU231" s="101"/>
      <c r="EV231" s="101"/>
      <c r="EW231" s="101"/>
      <c r="EX231" s="101"/>
      <c r="EY231" s="101"/>
      <c r="EZ231" s="101"/>
      <c r="FA231" s="101"/>
      <c r="FB231" s="101"/>
      <c r="FC231" s="101"/>
      <c r="FD231" s="101"/>
      <c r="FE231" s="101"/>
      <c r="FF231" s="101"/>
      <c r="FG231" s="101"/>
      <c r="FH231" s="101"/>
      <c r="FI231" s="101"/>
      <c r="FJ231" s="101"/>
      <c r="FK231" s="101"/>
      <c r="FL231" s="101"/>
      <c r="FM231" s="101"/>
      <c r="FN231" s="101"/>
      <c r="FO231" s="101"/>
      <c r="FP231" s="101"/>
      <c r="FQ231" s="101"/>
      <c r="FR231" s="101"/>
      <c r="FS231" s="101"/>
      <c r="FT231" s="101"/>
      <c r="FU231" s="101"/>
      <c r="FV231" s="101"/>
      <c r="FW231" s="101"/>
      <c r="FX231" s="101"/>
      <c r="FY231" s="101"/>
    </row>
    <row r="232" spans="1:181" s="47" customFormat="1" ht="15" thickBot="1">
      <c r="A232" s="33"/>
      <c r="B232" s="34"/>
      <c r="C232" s="33"/>
      <c r="D232" s="33"/>
      <c r="E232" s="33" t="s">
        <v>31</v>
      </c>
      <c r="F232" s="35">
        <f>SUM(F231)</f>
        <v>0</v>
      </c>
      <c r="G232" s="15"/>
      <c r="H232" s="35">
        <f>SUM(H231)</f>
        <v>0</v>
      </c>
      <c r="I232" s="15"/>
      <c r="J232" s="15"/>
      <c r="K232" s="9"/>
      <c r="L232" s="22"/>
      <c r="M232" s="15"/>
      <c r="N232" s="9"/>
      <c r="O232" s="9"/>
      <c r="P232" s="9"/>
      <c r="Q232" s="9"/>
      <c r="R232" s="9"/>
      <c r="S232" s="9"/>
    </row>
    <row r="233" spans="1:181" s="47" customFormat="1" ht="14.25">
      <c r="A233" s="33"/>
      <c r="B233" s="34"/>
      <c r="C233" s="33"/>
      <c r="D233" s="33"/>
      <c r="E233" s="33"/>
      <c r="F233" s="36"/>
      <c r="G233" s="15"/>
      <c r="H233" s="36"/>
      <c r="I233" s="15"/>
      <c r="J233" s="15"/>
      <c r="K233" s="9"/>
      <c r="L233" s="22"/>
      <c r="M233" s="15"/>
      <c r="N233" s="9"/>
      <c r="O233" s="9"/>
      <c r="P233" s="9"/>
      <c r="Q233" s="9"/>
      <c r="R233" s="9"/>
      <c r="S233" s="9"/>
    </row>
    <row r="234" spans="1:181" s="77" customFormat="1" ht="15" thickBot="1">
      <c r="A234" s="104" t="s">
        <v>167</v>
      </c>
      <c r="B234" s="57"/>
      <c r="C234" s="57"/>
      <c r="D234" s="7"/>
      <c r="E234" s="157"/>
      <c r="F234" s="157"/>
      <c r="G234" s="157"/>
      <c r="H234" s="157"/>
      <c r="I234" s="157"/>
      <c r="J234" s="157"/>
      <c r="K234" s="57"/>
      <c r="L234" s="22"/>
      <c r="M234" s="57"/>
      <c r="N234" s="57"/>
      <c r="O234" s="57"/>
      <c r="P234" s="57"/>
      <c r="Q234" s="57"/>
      <c r="R234" s="57"/>
      <c r="S234" s="57"/>
    </row>
    <row r="235" spans="1:181" s="10" customFormat="1" ht="36.75" thickBot="1">
      <c r="A235" s="11" t="s">
        <v>1</v>
      </c>
      <c r="B235" s="12" t="s">
        <v>2</v>
      </c>
      <c r="C235" s="12" t="s">
        <v>3</v>
      </c>
      <c r="D235" s="13" t="s">
        <v>4</v>
      </c>
      <c r="E235" s="13" t="s">
        <v>5</v>
      </c>
      <c r="F235" s="13" t="s">
        <v>6</v>
      </c>
      <c r="G235" s="13" t="s">
        <v>7</v>
      </c>
      <c r="H235" s="13" t="s">
        <v>8</v>
      </c>
      <c r="I235" s="14" t="s">
        <v>9</v>
      </c>
      <c r="J235" s="14" t="s">
        <v>10</v>
      </c>
      <c r="K235" s="9"/>
      <c r="L235" s="22"/>
      <c r="M235" s="15"/>
      <c r="N235" s="9"/>
      <c r="O235" s="9"/>
      <c r="P235" s="9"/>
      <c r="Q235" s="9"/>
      <c r="R235" s="9"/>
      <c r="S235" s="9"/>
    </row>
    <row r="236" spans="1:181" s="47" customFormat="1" ht="64.5" customHeight="1">
      <c r="A236" s="61">
        <v>1</v>
      </c>
      <c r="B236" s="119" t="s">
        <v>168</v>
      </c>
      <c r="C236" s="61" t="s">
        <v>12</v>
      </c>
      <c r="D236" s="26">
        <v>2500</v>
      </c>
      <c r="E236" s="27">
        <v>0</v>
      </c>
      <c r="F236" s="81">
        <f>ROUND(PRODUCT(D236:E236),2)</f>
        <v>0</v>
      </c>
      <c r="G236" s="26">
        <v>8</v>
      </c>
      <c r="H236" s="82">
        <f>ROUND(PRODUCT(F236,1+G236/100),2)</f>
        <v>0</v>
      </c>
      <c r="I236" s="26"/>
      <c r="J236" s="26"/>
      <c r="K236" s="9"/>
      <c r="L236" s="22"/>
      <c r="M236" s="15"/>
      <c r="N236" s="15"/>
      <c r="O236" s="9"/>
      <c r="P236" s="9"/>
      <c r="Q236" s="9"/>
      <c r="R236" s="9"/>
      <c r="S236" s="9"/>
    </row>
    <row r="237" spans="1:181" s="47" customFormat="1" ht="60.75" customHeight="1">
      <c r="A237" s="61">
        <v>2</v>
      </c>
      <c r="B237" s="119" t="s">
        <v>169</v>
      </c>
      <c r="C237" s="61" t="s">
        <v>12</v>
      </c>
      <c r="D237" s="26">
        <v>40</v>
      </c>
      <c r="E237" s="27">
        <v>0</v>
      </c>
      <c r="F237" s="81">
        <f>ROUND(PRODUCT(D237:E237),2)</f>
        <v>0</v>
      </c>
      <c r="G237" s="26">
        <v>8</v>
      </c>
      <c r="H237" s="82">
        <f>ROUND(PRODUCT(F237,1+G237/100),2)</f>
        <v>0</v>
      </c>
      <c r="I237" s="26"/>
      <c r="J237" s="26"/>
      <c r="K237" s="9"/>
      <c r="L237" s="22"/>
      <c r="M237" s="15"/>
      <c r="N237" s="15"/>
      <c r="O237" s="9"/>
      <c r="P237" s="9"/>
      <c r="Q237" s="9"/>
      <c r="R237" s="9"/>
      <c r="S237" s="9"/>
    </row>
    <row r="238" spans="1:181" s="47" customFormat="1" ht="65.25" customHeight="1" thickBot="1">
      <c r="A238" s="61">
        <v>3</v>
      </c>
      <c r="B238" s="119" t="s">
        <v>170</v>
      </c>
      <c r="C238" s="61" t="s">
        <v>12</v>
      </c>
      <c r="D238" s="26">
        <v>10</v>
      </c>
      <c r="E238" s="27">
        <v>0</v>
      </c>
      <c r="F238" s="81">
        <f>ROUND(PRODUCT(D238:E238),2)</f>
        <v>0</v>
      </c>
      <c r="G238" s="26">
        <v>8</v>
      </c>
      <c r="H238" s="82">
        <f>ROUND(PRODUCT(F238,1+G238/100),2)</f>
        <v>0</v>
      </c>
      <c r="I238" s="26"/>
      <c r="J238" s="26"/>
      <c r="K238" s="9"/>
      <c r="L238" s="22"/>
      <c r="M238" s="15"/>
      <c r="N238" s="15"/>
      <c r="O238" s="9"/>
      <c r="P238" s="9"/>
      <c r="Q238" s="9"/>
      <c r="R238" s="9"/>
      <c r="S238" s="9"/>
    </row>
    <row r="239" spans="1:181" s="165" customFormat="1" ht="15" thickBot="1">
      <c r="A239" s="163"/>
      <c r="B239" s="163"/>
      <c r="C239" s="33"/>
      <c r="D239" s="160"/>
      <c r="E239" s="164"/>
      <c r="F239" s="159">
        <f>SUM(F236:F238)</f>
        <v>0</v>
      </c>
      <c r="G239" s="160"/>
      <c r="H239" s="159">
        <f>SUM(H236:H238)</f>
        <v>0</v>
      </c>
      <c r="I239" s="160"/>
      <c r="J239" s="160"/>
      <c r="K239" s="163"/>
      <c r="L239" s="22"/>
      <c r="M239" s="163"/>
      <c r="N239" s="163"/>
      <c r="O239" s="163"/>
      <c r="P239" s="163"/>
      <c r="Q239" s="163"/>
      <c r="R239" s="163"/>
      <c r="S239" s="163"/>
    </row>
    <row r="240" spans="1:181" s="47" customFormat="1" ht="14.25">
      <c r="A240" s="33"/>
      <c r="B240" s="34"/>
      <c r="C240" s="33"/>
      <c r="D240" s="33"/>
      <c r="E240" s="33"/>
      <c r="F240" s="36"/>
      <c r="G240" s="15"/>
      <c r="H240" s="36"/>
      <c r="I240" s="15"/>
      <c r="J240" s="15"/>
      <c r="K240" s="9"/>
      <c r="L240" s="22"/>
      <c r="M240" s="15"/>
      <c r="N240" s="9"/>
      <c r="O240" s="9"/>
      <c r="P240" s="9"/>
      <c r="Q240" s="9"/>
      <c r="R240" s="9"/>
      <c r="S240" s="9"/>
    </row>
    <row r="241" spans="1:21" s="47" customFormat="1" ht="15" thickBot="1">
      <c r="A241" s="104" t="s">
        <v>171</v>
      </c>
      <c r="B241" s="6"/>
      <c r="C241" s="6"/>
      <c r="D241" s="7"/>
      <c r="E241" s="8"/>
      <c r="F241" s="8"/>
      <c r="G241" s="8"/>
      <c r="H241" s="8"/>
      <c r="I241" s="15"/>
      <c r="J241" s="15"/>
      <c r="K241" s="166"/>
      <c r="L241" s="22"/>
      <c r="M241" s="167"/>
      <c r="N241" s="166"/>
      <c r="O241" s="166"/>
      <c r="P241" s="166"/>
      <c r="Q241" s="166"/>
      <c r="R241" s="166"/>
      <c r="S241" s="166"/>
      <c r="T241" s="101"/>
      <c r="U241" s="101"/>
    </row>
    <row r="242" spans="1:21" s="10" customFormat="1" ht="36.75" thickBot="1">
      <c r="A242" s="11" t="s">
        <v>1</v>
      </c>
      <c r="B242" s="12" t="s">
        <v>2</v>
      </c>
      <c r="C242" s="12" t="s">
        <v>3</v>
      </c>
      <c r="D242" s="13" t="s">
        <v>4</v>
      </c>
      <c r="E242" s="13" t="s">
        <v>5</v>
      </c>
      <c r="F242" s="13" t="s">
        <v>6</v>
      </c>
      <c r="G242" s="13" t="s">
        <v>7</v>
      </c>
      <c r="H242" s="13" t="s">
        <v>8</v>
      </c>
      <c r="I242" s="14" t="s">
        <v>9</v>
      </c>
      <c r="J242" s="14" t="s">
        <v>10</v>
      </c>
      <c r="K242" s="9"/>
      <c r="L242" s="22"/>
      <c r="M242" s="15"/>
      <c r="N242" s="9"/>
      <c r="O242" s="9"/>
      <c r="P242" s="9"/>
      <c r="Q242" s="9"/>
      <c r="R242" s="9"/>
      <c r="S242" s="9"/>
    </row>
    <row r="243" spans="1:21" s="47" customFormat="1" ht="68.25" customHeight="1">
      <c r="A243" s="25">
        <v>1</v>
      </c>
      <c r="B243" s="168" t="s">
        <v>172</v>
      </c>
      <c r="C243" s="51" t="s">
        <v>12</v>
      </c>
      <c r="D243" s="26">
        <v>50</v>
      </c>
      <c r="E243" s="27">
        <v>0</v>
      </c>
      <c r="F243" s="49">
        <f t="shared" ref="F243:F257" si="18">ROUND(PRODUCT(D243:E243),2)</f>
        <v>0</v>
      </c>
      <c r="G243" s="26">
        <v>8</v>
      </c>
      <c r="H243" s="50">
        <f t="shared" ref="H243:H257" si="19">ROUND(PRODUCT(F243,1+G243/100),2)</f>
        <v>0</v>
      </c>
      <c r="I243" s="28"/>
      <c r="J243" s="28"/>
      <c r="K243" s="9"/>
      <c r="L243" s="22"/>
      <c r="M243" s="15"/>
      <c r="N243" s="15"/>
      <c r="O243" s="9"/>
      <c r="P243" s="9"/>
      <c r="Q243" s="9"/>
      <c r="R243" s="9"/>
      <c r="S243" s="9"/>
    </row>
    <row r="244" spans="1:21" s="47" customFormat="1" ht="66" customHeight="1">
      <c r="A244" s="25">
        <f>A243+1</f>
        <v>2</v>
      </c>
      <c r="B244" s="168" t="s">
        <v>173</v>
      </c>
      <c r="C244" s="51" t="s">
        <v>12</v>
      </c>
      <c r="D244" s="26">
        <v>1200</v>
      </c>
      <c r="E244" s="27">
        <v>0</v>
      </c>
      <c r="F244" s="49">
        <f t="shared" si="18"/>
        <v>0</v>
      </c>
      <c r="G244" s="26">
        <v>8</v>
      </c>
      <c r="H244" s="50">
        <f t="shared" si="19"/>
        <v>0</v>
      </c>
      <c r="I244" s="28"/>
      <c r="J244" s="28"/>
      <c r="K244" s="9"/>
      <c r="L244" s="22"/>
      <c r="M244" s="15"/>
      <c r="N244" s="15"/>
      <c r="O244" s="9"/>
      <c r="P244" s="9"/>
      <c r="Q244" s="9"/>
      <c r="R244" s="9"/>
      <c r="S244" s="9"/>
    </row>
    <row r="245" spans="1:21" s="47" customFormat="1" ht="39.75" customHeight="1">
      <c r="A245" s="25">
        <v>3</v>
      </c>
      <c r="B245" s="168" t="s">
        <v>174</v>
      </c>
      <c r="C245" s="51" t="s">
        <v>12</v>
      </c>
      <c r="D245" s="94">
        <v>10</v>
      </c>
      <c r="E245" s="95">
        <v>0</v>
      </c>
      <c r="F245" s="105">
        <f t="shared" si="18"/>
        <v>0</v>
      </c>
      <c r="G245" s="94">
        <v>8</v>
      </c>
      <c r="H245" s="106">
        <f t="shared" si="19"/>
        <v>0</v>
      </c>
      <c r="I245" s="107"/>
      <c r="J245" s="107"/>
      <c r="K245" s="9"/>
      <c r="L245" s="22"/>
      <c r="M245" s="15"/>
      <c r="N245" s="15"/>
      <c r="O245" s="9"/>
      <c r="P245" s="9"/>
      <c r="Q245" s="9"/>
      <c r="R245" s="9"/>
      <c r="S245" s="9"/>
    </row>
    <row r="246" spans="1:21" s="47" customFormat="1" ht="38.25" customHeight="1">
      <c r="A246" s="169">
        <v>4</v>
      </c>
      <c r="B246" s="170" t="s">
        <v>175</v>
      </c>
      <c r="C246" s="116" t="s">
        <v>12</v>
      </c>
      <c r="D246" s="94">
        <v>5</v>
      </c>
      <c r="E246" s="95">
        <v>0</v>
      </c>
      <c r="F246" s="105">
        <f t="shared" si="18"/>
        <v>0</v>
      </c>
      <c r="G246" s="94">
        <v>8</v>
      </c>
      <c r="H246" s="106">
        <f t="shared" si="19"/>
        <v>0</v>
      </c>
      <c r="I246" s="107"/>
      <c r="J246" s="107"/>
      <c r="K246" s="9"/>
      <c r="L246" s="22"/>
      <c r="M246" s="15"/>
      <c r="N246" s="15"/>
      <c r="O246" s="9"/>
      <c r="P246" s="9"/>
      <c r="Q246" s="9"/>
      <c r="R246" s="9"/>
      <c r="S246" s="9"/>
    </row>
    <row r="247" spans="1:21" s="47" customFormat="1" ht="44.25" customHeight="1">
      <c r="A247" s="169">
        <v>5</v>
      </c>
      <c r="B247" s="168" t="s">
        <v>176</v>
      </c>
      <c r="C247" s="51" t="s">
        <v>12</v>
      </c>
      <c r="D247" s="26">
        <v>1400</v>
      </c>
      <c r="E247" s="27">
        <v>0</v>
      </c>
      <c r="F247" s="49">
        <f t="shared" si="18"/>
        <v>0</v>
      </c>
      <c r="G247" s="26">
        <v>8</v>
      </c>
      <c r="H247" s="50">
        <f t="shared" si="19"/>
        <v>0</v>
      </c>
      <c r="I247" s="28"/>
      <c r="J247" s="28"/>
      <c r="K247" s="9"/>
      <c r="L247" s="22"/>
      <c r="M247" s="15"/>
      <c r="N247" s="15"/>
      <c r="O247" s="9"/>
      <c r="P247" s="9"/>
      <c r="Q247" s="9"/>
      <c r="R247" s="9"/>
      <c r="S247" s="9"/>
    </row>
    <row r="248" spans="1:21" s="47" customFormat="1" ht="42.75" customHeight="1">
      <c r="A248" s="25">
        <v>6</v>
      </c>
      <c r="B248" s="168" t="s">
        <v>177</v>
      </c>
      <c r="C248" s="51" t="s">
        <v>12</v>
      </c>
      <c r="D248" s="26">
        <v>20</v>
      </c>
      <c r="E248" s="27">
        <v>0</v>
      </c>
      <c r="F248" s="49">
        <f t="shared" si="18"/>
        <v>0</v>
      </c>
      <c r="G248" s="26">
        <v>8</v>
      </c>
      <c r="H248" s="50">
        <f t="shared" si="19"/>
        <v>0</v>
      </c>
      <c r="I248" s="28"/>
      <c r="J248" s="28"/>
      <c r="K248" s="9"/>
      <c r="L248" s="22"/>
      <c r="M248" s="15"/>
      <c r="N248" s="15"/>
      <c r="O248" s="9"/>
      <c r="P248" s="9"/>
      <c r="Q248" s="9"/>
      <c r="R248" s="9"/>
      <c r="S248" s="9"/>
    </row>
    <row r="249" spans="1:21" s="47" customFormat="1" ht="36" customHeight="1">
      <c r="A249" s="25">
        <v>7</v>
      </c>
      <c r="B249" s="168" t="s">
        <v>178</v>
      </c>
      <c r="C249" s="51" t="s">
        <v>12</v>
      </c>
      <c r="D249" s="26">
        <v>230</v>
      </c>
      <c r="E249" s="27">
        <v>0</v>
      </c>
      <c r="F249" s="49">
        <f t="shared" si="18"/>
        <v>0</v>
      </c>
      <c r="G249" s="26">
        <v>8</v>
      </c>
      <c r="H249" s="50">
        <f t="shared" si="19"/>
        <v>0</v>
      </c>
      <c r="I249" s="28"/>
      <c r="J249" s="28"/>
      <c r="K249" s="9"/>
      <c r="L249" s="22"/>
      <c r="M249" s="15"/>
      <c r="N249" s="15"/>
      <c r="O249" s="9"/>
      <c r="P249" s="9"/>
      <c r="Q249" s="9"/>
      <c r="R249" s="9"/>
      <c r="S249" s="9"/>
    </row>
    <row r="250" spans="1:21" s="47" customFormat="1" ht="44.25" customHeight="1">
      <c r="A250" s="25">
        <v>8</v>
      </c>
      <c r="B250" s="168" t="s">
        <v>179</v>
      </c>
      <c r="C250" s="51" t="s">
        <v>12</v>
      </c>
      <c r="D250" s="26">
        <v>7</v>
      </c>
      <c r="E250" s="27">
        <v>0</v>
      </c>
      <c r="F250" s="49">
        <f t="shared" si="18"/>
        <v>0</v>
      </c>
      <c r="G250" s="26">
        <v>8</v>
      </c>
      <c r="H250" s="50">
        <f t="shared" si="19"/>
        <v>0</v>
      </c>
      <c r="I250" s="28"/>
      <c r="J250" s="28"/>
      <c r="K250" s="9"/>
      <c r="L250" s="22"/>
      <c r="M250" s="15"/>
      <c r="N250" s="15"/>
      <c r="O250" s="9"/>
      <c r="P250" s="9"/>
      <c r="Q250" s="9"/>
      <c r="R250" s="9"/>
      <c r="S250" s="9"/>
    </row>
    <row r="251" spans="1:21" s="47" customFormat="1" ht="18.75" customHeight="1">
      <c r="A251" s="25">
        <v>9</v>
      </c>
      <c r="B251" s="149" t="s">
        <v>180</v>
      </c>
      <c r="C251" s="51" t="s">
        <v>12</v>
      </c>
      <c r="D251" s="26">
        <v>100</v>
      </c>
      <c r="E251" s="27">
        <v>0</v>
      </c>
      <c r="F251" s="49">
        <f t="shared" si="18"/>
        <v>0</v>
      </c>
      <c r="G251" s="26">
        <v>8</v>
      </c>
      <c r="H251" s="50">
        <f t="shared" si="19"/>
        <v>0</v>
      </c>
      <c r="I251" s="28"/>
      <c r="J251" s="28"/>
      <c r="K251" s="9"/>
      <c r="L251" s="22"/>
      <c r="M251" s="15"/>
      <c r="N251" s="15"/>
      <c r="O251" s="9"/>
      <c r="P251" s="9"/>
      <c r="Q251" s="9"/>
      <c r="R251" s="9"/>
      <c r="S251" s="9"/>
    </row>
    <row r="252" spans="1:21" s="47" customFormat="1" ht="17.25" customHeight="1">
      <c r="A252" s="25">
        <v>10</v>
      </c>
      <c r="B252" s="149" t="s">
        <v>181</v>
      </c>
      <c r="C252" s="51" t="s">
        <v>12</v>
      </c>
      <c r="D252" s="26">
        <v>150</v>
      </c>
      <c r="E252" s="27">
        <v>0</v>
      </c>
      <c r="F252" s="49">
        <f t="shared" si="18"/>
        <v>0</v>
      </c>
      <c r="G252" s="26">
        <v>8</v>
      </c>
      <c r="H252" s="50">
        <f t="shared" si="19"/>
        <v>0</v>
      </c>
      <c r="I252" s="28"/>
      <c r="J252" s="28"/>
      <c r="K252" s="9"/>
      <c r="L252" s="22"/>
      <c r="M252" s="15"/>
      <c r="N252" s="15"/>
      <c r="O252" s="9"/>
      <c r="P252" s="9"/>
      <c r="Q252" s="9"/>
      <c r="R252" s="9"/>
      <c r="S252" s="9"/>
    </row>
    <row r="253" spans="1:21" s="47" customFormat="1" ht="33" customHeight="1">
      <c r="A253" s="25">
        <f>A252+1</f>
        <v>11</v>
      </c>
      <c r="B253" s="48" t="s">
        <v>182</v>
      </c>
      <c r="C253" s="51" t="s">
        <v>12</v>
      </c>
      <c r="D253" s="26">
        <v>200</v>
      </c>
      <c r="E253" s="27">
        <v>0</v>
      </c>
      <c r="F253" s="49">
        <f t="shared" si="18"/>
        <v>0</v>
      </c>
      <c r="G253" s="26">
        <v>8</v>
      </c>
      <c r="H253" s="50">
        <f t="shared" si="19"/>
        <v>0</v>
      </c>
      <c r="I253" s="28"/>
      <c r="J253" s="28"/>
      <c r="K253" s="9"/>
      <c r="L253" s="22"/>
      <c r="M253" s="15"/>
      <c r="N253" s="15"/>
      <c r="O253" s="9"/>
      <c r="P253" s="9"/>
      <c r="Q253" s="9"/>
      <c r="R253" s="9"/>
      <c r="S253" s="9"/>
    </row>
    <row r="254" spans="1:21" s="101" customFormat="1" ht="219" customHeight="1">
      <c r="A254" s="25">
        <v>12</v>
      </c>
      <c r="B254" s="171" t="s">
        <v>183</v>
      </c>
      <c r="C254" s="51" t="s">
        <v>12</v>
      </c>
      <c r="D254" s="26">
        <v>150</v>
      </c>
      <c r="E254" s="27">
        <v>0</v>
      </c>
      <c r="F254" s="49">
        <f t="shared" si="18"/>
        <v>0</v>
      </c>
      <c r="G254" s="26">
        <v>8</v>
      </c>
      <c r="H254" s="50">
        <f t="shared" si="19"/>
        <v>0</v>
      </c>
      <c r="I254" s="28"/>
      <c r="J254" s="28"/>
      <c r="K254" s="9"/>
      <c r="L254" s="22"/>
      <c r="M254" s="15"/>
      <c r="N254" s="15"/>
      <c r="O254" s="9"/>
      <c r="P254" s="9"/>
      <c r="Q254" s="9"/>
      <c r="R254" s="9"/>
      <c r="S254" s="9"/>
      <c r="T254" s="47"/>
      <c r="U254" s="47"/>
    </row>
    <row r="255" spans="1:21" s="101" customFormat="1" ht="177" customHeight="1">
      <c r="A255" s="25">
        <v>13</v>
      </c>
      <c r="B255" s="149" t="s">
        <v>184</v>
      </c>
      <c r="C255" s="51" t="s">
        <v>12</v>
      </c>
      <c r="D255" s="26">
        <v>20</v>
      </c>
      <c r="E255" s="27">
        <v>0</v>
      </c>
      <c r="F255" s="49">
        <f t="shared" si="18"/>
        <v>0</v>
      </c>
      <c r="G255" s="26">
        <v>8</v>
      </c>
      <c r="H255" s="50">
        <f t="shared" si="19"/>
        <v>0</v>
      </c>
      <c r="I255" s="28"/>
      <c r="J255" s="28"/>
      <c r="K255" s="9"/>
      <c r="L255" s="22"/>
      <c r="M255" s="15"/>
      <c r="N255" s="15"/>
      <c r="O255" s="9"/>
      <c r="P255" s="9"/>
      <c r="Q255" s="9"/>
      <c r="R255" s="9"/>
      <c r="S255" s="9"/>
      <c r="T255" s="47"/>
      <c r="U255" s="47"/>
    </row>
    <row r="256" spans="1:21" s="101" customFormat="1" ht="123.75" customHeight="1">
      <c r="A256" s="25">
        <v>14</v>
      </c>
      <c r="B256" s="149" t="s">
        <v>185</v>
      </c>
      <c r="C256" s="51" t="s">
        <v>12</v>
      </c>
      <c r="D256" s="26">
        <v>1500</v>
      </c>
      <c r="E256" s="27">
        <v>0</v>
      </c>
      <c r="F256" s="49">
        <f t="shared" si="18"/>
        <v>0</v>
      </c>
      <c r="G256" s="26">
        <v>8</v>
      </c>
      <c r="H256" s="50">
        <f t="shared" si="19"/>
        <v>0</v>
      </c>
      <c r="I256" s="28"/>
      <c r="J256" s="28"/>
      <c r="K256" s="9"/>
      <c r="L256" s="22"/>
      <c r="M256" s="15"/>
      <c r="N256" s="15"/>
      <c r="O256" s="9"/>
      <c r="P256" s="9"/>
      <c r="Q256" s="9"/>
      <c r="R256" s="9"/>
      <c r="S256" s="9"/>
      <c r="T256" s="47"/>
      <c r="U256" s="47"/>
    </row>
    <row r="257" spans="1:181" s="172" customFormat="1" ht="30.75" customHeight="1" thickBot="1">
      <c r="A257" s="25">
        <v>15</v>
      </c>
      <c r="B257" s="149" t="s">
        <v>186</v>
      </c>
      <c r="C257" s="51" t="s">
        <v>12</v>
      </c>
      <c r="D257" s="26">
        <v>2000</v>
      </c>
      <c r="E257" s="27">
        <v>0</v>
      </c>
      <c r="F257" s="49">
        <f t="shared" si="18"/>
        <v>0</v>
      </c>
      <c r="G257" s="26">
        <v>8</v>
      </c>
      <c r="H257" s="50">
        <f t="shared" si="19"/>
        <v>0</v>
      </c>
      <c r="I257" s="28"/>
      <c r="J257" s="28"/>
      <c r="K257" s="9"/>
      <c r="L257" s="22"/>
      <c r="M257" s="15"/>
      <c r="N257" s="15"/>
      <c r="O257" s="9"/>
      <c r="P257" s="9"/>
      <c r="Q257" s="9"/>
      <c r="R257" s="9"/>
      <c r="S257" s="9"/>
      <c r="T257" s="47"/>
      <c r="U257" s="47"/>
    </row>
    <row r="258" spans="1:181" s="101" customFormat="1" ht="12.75" customHeight="1" thickBot="1">
      <c r="A258" s="33"/>
      <c r="B258" s="34"/>
      <c r="C258" s="33"/>
      <c r="D258" s="33"/>
      <c r="E258" s="33" t="s">
        <v>31</v>
      </c>
      <c r="F258" s="35">
        <f>SUM(F243:F257)</f>
        <v>0</v>
      </c>
      <c r="G258" s="15"/>
      <c r="H258" s="35">
        <f>SUM(H243:H257)</f>
        <v>0</v>
      </c>
      <c r="I258" s="15"/>
      <c r="J258" s="15"/>
      <c r="K258" s="166"/>
      <c r="L258" s="22"/>
      <c r="M258" s="167"/>
      <c r="N258" s="166"/>
      <c r="O258" s="166"/>
      <c r="P258" s="166"/>
      <c r="Q258" s="166"/>
      <c r="R258" s="166"/>
      <c r="S258" s="166"/>
    </row>
    <row r="259" spans="1:181" s="101" customFormat="1" ht="14.25">
      <c r="A259" s="167"/>
      <c r="B259" s="173" t="s">
        <v>187</v>
      </c>
      <c r="C259" s="33"/>
      <c r="D259" s="33"/>
      <c r="E259" s="33"/>
      <c r="F259" s="36"/>
      <c r="G259" s="15"/>
      <c r="H259" s="36"/>
      <c r="I259" s="15"/>
      <c r="J259" s="15"/>
      <c r="K259" s="166"/>
      <c r="L259" s="22"/>
      <c r="M259" s="167"/>
      <c r="N259" s="166"/>
      <c r="O259" s="166"/>
      <c r="P259" s="166"/>
      <c r="Q259" s="166"/>
      <c r="R259" s="166"/>
      <c r="S259" s="166"/>
    </row>
    <row r="260" spans="1:181">
      <c r="B260" s="334" t="s">
        <v>188</v>
      </c>
      <c r="C260" s="334"/>
      <c r="D260" s="334"/>
      <c r="E260" s="334"/>
      <c r="F260" s="334"/>
      <c r="G260" s="334"/>
      <c r="H260" s="334"/>
      <c r="I260" s="334"/>
      <c r="J260" s="174"/>
      <c r="K260" s="174"/>
      <c r="L260" s="22"/>
      <c r="M260" s="175"/>
      <c r="N260" s="176"/>
      <c r="O260" s="176"/>
      <c r="P260" s="176"/>
      <c r="Q260" s="176"/>
      <c r="R260" s="176"/>
      <c r="S260" s="176"/>
      <c r="T260" s="176"/>
      <c r="U260" s="176"/>
    </row>
    <row r="261" spans="1:181">
      <c r="B261" s="174"/>
      <c r="C261" s="174"/>
      <c r="D261" s="177"/>
      <c r="E261" s="177"/>
      <c r="F261" s="174"/>
      <c r="G261" s="174"/>
      <c r="H261" s="174"/>
      <c r="I261" s="174"/>
      <c r="J261" s="174"/>
      <c r="K261" s="174"/>
      <c r="L261" s="22"/>
      <c r="M261" s="175"/>
      <c r="N261" s="176"/>
      <c r="O261" s="176"/>
      <c r="P261" s="176"/>
      <c r="Q261" s="176"/>
      <c r="R261" s="176"/>
      <c r="S261" s="176"/>
      <c r="T261" s="176"/>
      <c r="U261" s="176"/>
    </row>
    <row r="262" spans="1:181" s="101" customFormat="1" ht="16.5" customHeight="1" thickBot="1">
      <c r="A262" s="104" t="s">
        <v>189</v>
      </c>
      <c r="B262" s="6"/>
      <c r="C262" s="6"/>
      <c r="D262" s="7"/>
      <c r="E262" s="8"/>
      <c r="F262" s="8"/>
      <c r="G262" s="8"/>
      <c r="H262" s="8"/>
      <c r="I262" s="15"/>
      <c r="J262" s="15"/>
      <c r="K262" s="167"/>
      <c r="L262" s="22"/>
      <c r="M262" s="167"/>
      <c r="N262" s="167"/>
      <c r="O262" s="167"/>
      <c r="P262" s="167"/>
      <c r="Q262" s="167"/>
      <c r="R262" s="167"/>
      <c r="S262" s="167"/>
      <c r="T262" s="172"/>
      <c r="U262" s="172"/>
    </row>
    <row r="263" spans="1:181" s="10" customFormat="1" ht="36.75" thickBot="1">
      <c r="A263" s="11" t="s">
        <v>1</v>
      </c>
      <c r="B263" s="12" t="s">
        <v>2</v>
      </c>
      <c r="C263" s="12" t="s">
        <v>3</v>
      </c>
      <c r="D263" s="13" t="s">
        <v>4</v>
      </c>
      <c r="E263" s="13" t="s">
        <v>5</v>
      </c>
      <c r="F263" s="13" t="s">
        <v>6</v>
      </c>
      <c r="G263" s="13" t="s">
        <v>7</v>
      </c>
      <c r="H263" s="13" t="s">
        <v>8</v>
      </c>
      <c r="I263" s="14" t="s">
        <v>9</v>
      </c>
      <c r="J263" s="14" t="s">
        <v>10</v>
      </c>
      <c r="K263" s="9"/>
      <c r="L263" s="22"/>
      <c r="M263" s="15"/>
      <c r="N263" s="9"/>
      <c r="O263" s="9"/>
      <c r="P263" s="9"/>
      <c r="Q263" s="9"/>
      <c r="R263" s="9"/>
      <c r="S263" s="9"/>
    </row>
    <row r="264" spans="1:181" s="101" customFormat="1" ht="31.5" customHeight="1">
      <c r="A264" s="73">
        <v>1</v>
      </c>
      <c r="B264" s="86" t="s">
        <v>190</v>
      </c>
      <c r="C264" s="61" t="s">
        <v>12</v>
      </c>
      <c r="D264" s="26">
        <v>1250</v>
      </c>
      <c r="E264" s="27">
        <v>0</v>
      </c>
      <c r="F264" s="81">
        <f t="shared" ref="F264:F270" si="20">ROUND(PRODUCT(D264:E264),2)</f>
        <v>0</v>
      </c>
      <c r="G264" s="26">
        <v>8</v>
      </c>
      <c r="H264" s="82">
        <f t="shared" ref="H264:H270" si="21">ROUND(PRODUCT(F264,1+G264/100),2)</f>
        <v>0</v>
      </c>
      <c r="I264" s="26"/>
      <c r="J264" s="26"/>
      <c r="K264" s="166"/>
      <c r="L264" s="22"/>
      <c r="M264" s="167"/>
      <c r="N264" s="15"/>
      <c r="O264" s="166"/>
      <c r="P264" s="166"/>
      <c r="Q264" s="166"/>
      <c r="R264" s="166"/>
      <c r="S264" s="166"/>
    </row>
    <row r="265" spans="1:181" s="101" customFormat="1" ht="34.5" customHeight="1">
      <c r="A265" s="73">
        <v>2</v>
      </c>
      <c r="B265" s="86" t="s">
        <v>191</v>
      </c>
      <c r="C265" s="61" t="s">
        <v>12</v>
      </c>
      <c r="D265" s="26">
        <v>250</v>
      </c>
      <c r="E265" s="27">
        <v>0</v>
      </c>
      <c r="F265" s="81">
        <f t="shared" si="20"/>
        <v>0</v>
      </c>
      <c r="G265" s="26">
        <v>8</v>
      </c>
      <c r="H265" s="82">
        <f t="shared" si="21"/>
        <v>0</v>
      </c>
      <c r="I265" s="26"/>
      <c r="J265" s="26"/>
      <c r="K265" s="166"/>
      <c r="L265" s="22"/>
      <c r="M265" s="167"/>
      <c r="N265" s="15"/>
      <c r="O265" s="166"/>
      <c r="P265" s="166"/>
      <c r="Q265" s="166"/>
      <c r="R265" s="166"/>
      <c r="S265" s="166"/>
    </row>
    <row r="266" spans="1:181" s="77" customFormat="1" ht="45" customHeight="1">
      <c r="A266" s="73">
        <v>3</v>
      </c>
      <c r="B266" s="178" t="s">
        <v>192</v>
      </c>
      <c r="C266" s="61" t="s">
        <v>12</v>
      </c>
      <c r="D266" s="26">
        <v>490</v>
      </c>
      <c r="E266" s="27">
        <v>0</v>
      </c>
      <c r="F266" s="81">
        <f t="shared" si="20"/>
        <v>0</v>
      </c>
      <c r="G266" s="26">
        <v>8</v>
      </c>
      <c r="H266" s="82">
        <f t="shared" si="21"/>
        <v>0</v>
      </c>
      <c r="I266" s="26"/>
      <c r="J266" s="26"/>
      <c r="K266" s="166"/>
      <c r="L266" s="22"/>
      <c r="M266" s="167"/>
      <c r="N266" s="15"/>
      <c r="O266" s="166"/>
      <c r="P266" s="166"/>
      <c r="Q266" s="166"/>
      <c r="R266" s="166"/>
      <c r="S266" s="166"/>
      <c r="T266" s="101"/>
      <c r="U266" s="101"/>
    </row>
    <row r="267" spans="1:181" s="60" customFormat="1" ht="33.75" customHeight="1">
      <c r="A267" s="73">
        <v>4</v>
      </c>
      <c r="B267" s="178" t="s">
        <v>193</v>
      </c>
      <c r="C267" s="61" t="s">
        <v>12</v>
      </c>
      <c r="D267" s="26">
        <v>230</v>
      </c>
      <c r="E267" s="27">
        <v>0</v>
      </c>
      <c r="F267" s="81">
        <f t="shared" si="20"/>
        <v>0</v>
      </c>
      <c r="G267" s="26">
        <v>8</v>
      </c>
      <c r="H267" s="82">
        <f t="shared" si="21"/>
        <v>0</v>
      </c>
      <c r="I267" s="26"/>
      <c r="J267" s="26"/>
      <c r="K267" s="166"/>
      <c r="L267" s="22"/>
      <c r="M267" s="167"/>
      <c r="N267" s="15"/>
      <c r="O267" s="166"/>
      <c r="P267" s="166"/>
      <c r="Q267" s="166"/>
      <c r="R267" s="166"/>
      <c r="S267" s="166"/>
      <c r="T267" s="101"/>
      <c r="U267" s="101"/>
      <c r="V267" s="79"/>
      <c r="W267" s="79"/>
      <c r="X267" s="79"/>
      <c r="Y267" s="79"/>
      <c r="Z267" s="79"/>
      <c r="AA267" s="79"/>
      <c r="AB267" s="79"/>
      <c r="AC267" s="79"/>
      <c r="AD267" s="79"/>
      <c r="AE267" s="79"/>
      <c r="AF267" s="79"/>
      <c r="AG267" s="79"/>
      <c r="AH267" s="79"/>
      <c r="AI267" s="79"/>
      <c r="AJ267" s="79"/>
      <c r="AK267" s="79"/>
      <c r="AL267" s="79"/>
      <c r="AM267" s="79"/>
      <c r="AN267" s="79"/>
      <c r="AO267" s="79"/>
      <c r="AP267" s="79"/>
      <c r="AQ267" s="79"/>
      <c r="AR267" s="79"/>
      <c r="AS267" s="79"/>
      <c r="AT267" s="79"/>
      <c r="AU267" s="79"/>
      <c r="AV267" s="79"/>
      <c r="AW267" s="79"/>
      <c r="AX267" s="79"/>
      <c r="AY267" s="79"/>
      <c r="AZ267" s="79"/>
      <c r="BA267" s="79"/>
      <c r="BB267" s="79"/>
      <c r="BC267" s="79"/>
      <c r="BD267" s="79"/>
      <c r="BE267" s="79"/>
      <c r="BF267" s="79"/>
      <c r="BG267" s="79"/>
      <c r="BH267" s="79"/>
      <c r="BI267" s="79"/>
      <c r="BJ267" s="79"/>
      <c r="BK267" s="79"/>
      <c r="BL267" s="79"/>
      <c r="BM267" s="79"/>
      <c r="BN267" s="79"/>
      <c r="BO267" s="79"/>
      <c r="BP267" s="79"/>
      <c r="BQ267" s="79"/>
      <c r="BR267" s="79"/>
      <c r="BS267" s="79"/>
      <c r="BT267" s="79"/>
      <c r="BU267" s="79"/>
      <c r="BV267" s="79"/>
      <c r="BW267" s="79"/>
      <c r="BX267" s="79"/>
      <c r="BY267" s="79"/>
      <c r="BZ267" s="79"/>
      <c r="CA267" s="79"/>
      <c r="CB267" s="79"/>
      <c r="CC267" s="79"/>
      <c r="CD267" s="79"/>
      <c r="CE267" s="79"/>
      <c r="CF267" s="79"/>
      <c r="CG267" s="79"/>
      <c r="CH267" s="79"/>
      <c r="CI267" s="79"/>
      <c r="CJ267" s="79"/>
      <c r="CK267" s="79"/>
      <c r="CL267" s="79"/>
      <c r="CM267" s="79"/>
      <c r="CN267" s="79"/>
      <c r="CO267" s="79"/>
      <c r="CP267" s="79"/>
      <c r="CQ267" s="79"/>
      <c r="CR267" s="79"/>
      <c r="CS267" s="79"/>
      <c r="CT267" s="79"/>
      <c r="CU267" s="79"/>
      <c r="CV267" s="79"/>
      <c r="CW267" s="79"/>
      <c r="CX267" s="79"/>
      <c r="CY267" s="79"/>
      <c r="CZ267" s="79"/>
      <c r="DA267" s="79"/>
      <c r="DB267" s="79"/>
      <c r="DC267" s="79"/>
      <c r="DD267" s="79"/>
      <c r="DE267" s="79"/>
      <c r="DF267" s="79"/>
      <c r="DG267" s="79"/>
      <c r="DH267" s="79"/>
      <c r="DI267" s="79"/>
      <c r="DJ267" s="79"/>
      <c r="DK267" s="79"/>
      <c r="DL267" s="79"/>
      <c r="DM267" s="79"/>
      <c r="DN267" s="79"/>
      <c r="DO267" s="79"/>
      <c r="DP267" s="79"/>
      <c r="DQ267" s="79"/>
      <c r="DR267" s="79"/>
      <c r="DS267" s="79"/>
      <c r="DT267" s="79"/>
      <c r="DU267" s="79"/>
      <c r="DV267" s="79"/>
      <c r="DW267" s="79"/>
      <c r="DX267" s="79"/>
      <c r="DY267" s="79"/>
      <c r="DZ267" s="79"/>
      <c r="EA267" s="79"/>
      <c r="EB267" s="79"/>
      <c r="EC267" s="79"/>
      <c r="ED267" s="79"/>
      <c r="EE267" s="79"/>
      <c r="EF267" s="79"/>
      <c r="EG267" s="79"/>
      <c r="EH267" s="79"/>
      <c r="EI267" s="79"/>
      <c r="EJ267" s="79"/>
      <c r="EK267" s="79"/>
      <c r="EL267" s="79"/>
      <c r="EM267" s="79"/>
      <c r="EN267" s="79"/>
      <c r="EO267" s="79"/>
      <c r="EP267" s="79"/>
      <c r="EQ267" s="79"/>
      <c r="ER267" s="79"/>
      <c r="ES267" s="79"/>
      <c r="ET267" s="79"/>
      <c r="EU267" s="79"/>
      <c r="EV267" s="79"/>
      <c r="EW267" s="79"/>
      <c r="EX267" s="79"/>
      <c r="EY267" s="79"/>
      <c r="EZ267" s="79"/>
      <c r="FA267" s="79"/>
      <c r="FB267" s="79"/>
      <c r="FC267" s="79"/>
      <c r="FD267" s="79"/>
      <c r="FE267" s="79"/>
      <c r="FF267" s="79"/>
      <c r="FG267" s="79"/>
      <c r="FH267" s="79"/>
      <c r="FI267" s="79"/>
      <c r="FJ267" s="79"/>
      <c r="FK267" s="79"/>
      <c r="FL267" s="79"/>
      <c r="FM267" s="79"/>
      <c r="FN267" s="79"/>
      <c r="FO267" s="79"/>
      <c r="FP267" s="79"/>
      <c r="FQ267" s="79"/>
      <c r="FR267" s="79"/>
      <c r="FS267" s="79"/>
      <c r="FT267" s="79"/>
      <c r="FU267" s="79"/>
      <c r="FV267" s="79"/>
      <c r="FW267" s="79"/>
      <c r="FX267" s="79"/>
      <c r="FY267" s="79"/>
    </row>
    <row r="268" spans="1:181" s="77" customFormat="1" ht="41.25" customHeight="1">
      <c r="A268" s="73">
        <v>5</v>
      </c>
      <c r="B268" s="179" t="s">
        <v>194</v>
      </c>
      <c r="C268" s="142" t="s">
        <v>12</v>
      </c>
      <c r="D268" s="26">
        <v>450</v>
      </c>
      <c r="E268" s="27">
        <v>0</v>
      </c>
      <c r="F268" s="81">
        <f t="shared" si="20"/>
        <v>0</v>
      </c>
      <c r="G268" s="26">
        <v>8</v>
      </c>
      <c r="H268" s="82">
        <f t="shared" si="21"/>
        <v>0</v>
      </c>
      <c r="I268" s="26"/>
      <c r="J268" s="26"/>
      <c r="K268" s="166"/>
      <c r="L268" s="22"/>
      <c r="M268" s="167"/>
      <c r="N268" s="15"/>
      <c r="O268" s="166"/>
      <c r="P268" s="166"/>
      <c r="Q268" s="166"/>
      <c r="R268" s="166"/>
      <c r="S268" s="166"/>
      <c r="T268" s="101"/>
      <c r="U268" s="101"/>
    </row>
    <row r="269" spans="1:181" s="77" customFormat="1" ht="36.75" customHeight="1">
      <c r="A269" s="73">
        <v>6</v>
      </c>
      <c r="B269" s="179" t="s">
        <v>195</v>
      </c>
      <c r="C269" s="142" t="s">
        <v>12</v>
      </c>
      <c r="D269" s="26">
        <v>72</v>
      </c>
      <c r="E269" s="27">
        <v>0</v>
      </c>
      <c r="F269" s="81">
        <f t="shared" si="20"/>
        <v>0</v>
      </c>
      <c r="G269" s="26">
        <v>8</v>
      </c>
      <c r="H269" s="82">
        <f t="shared" si="21"/>
        <v>0</v>
      </c>
      <c r="I269" s="26"/>
      <c r="J269" s="26"/>
      <c r="K269" s="166"/>
      <c r="L269" s="22"/>
      <c r="M269" s="167"/>
      <c r="N269" s="15"/>
      <c r="O269" s="166"/>
      <c r="P269" s="166"/>
      <c r="Q269" s="166"/>
      <c r="R269" s="166"/>
      <c r="S269" s="166"/>
      <c r="T269" s="101"/>
      <c r="U269" s="101"/>
    </row>
    <row r="270" spans="1:181" s="77" customFormat="1" ht="30.75" customHeight="1" thickBot="1">
      <c r="A270" s="73">
        <v>7</v>
      </c>
      <c r="B270" s="178" t="s">
        <v>196</v>
      </c>
      <c r="C270" s="61" t="s">
        <v>12</v>
      </c>
      <c r="D270" s="26">
        <v>10</v>
      </c>
      <c r="E270" s="27">
        <v>0</v>
      </c>
      <c r="F270" s="81">
        <f t="shared" si="20"/>
        <v>0</v>
      </c>
      <c r="G270" s="26">
        <v>8</v>
      </c>
      <c r="H270" s="82">
        <f t="shared" si="21"/>
        <v>0</v>
      </c>
      <c r="I270" s="26"/>
      <c r="J270" s="26"/>
      <c r="K270" s="57"/>
      <c r="L270" s="22"/>
      <c r="M270" s="57"/>
      <c r="N270" s="15"/>
      <c r="O270" s="57"/>
      <c r="P270" s="57"/>
      <c r="Q270" s="57"/>
      <c r="R270" s="57"/>
      <c r="S270" s="57"/>
    </row>
    <row r="271" spans="1:181" s="77" customFormat="1" ht="15" thickBot="1">
      <c r="A271" s="33"/>
      <c r="B271" s="34"/>
      <c r="C271" s="33"/>
      <c r="D271" s="33"/>
      <c r="E271" s="33" t="s">
        <v>31</v>
      </c>
      <c r="F271" s="35">
        <f>SUM(F264:F270)</f>
        <v>0</v>
      </c>
      <c r="G271" s="15"/>
      <c r="H271" s="35">
        <f>SUM(H264:H270)</f>
        <v>0</v>
      </c>
      <c r="I271" s="15"/>
      <c r="J271" s="15"/>
      <c r="K271" s="15"/>
      <c r="L271" s="22"/>
      <c r="M271" s="15"/>
      <c r="N271" s="15"/>
      <c r="O271" s="15"/>
      <c r="P271" s="15"/>
      <c r="Q271" s="15"/>
      <c r="R271" s="15"/>
      <c r="S271" s="15"/>
      <c r="T271" s="79"/>
      <c r="U271" s="79"/>
    </row>
    <row r="272" spans="1:181" s="181" customFormat="1" ht="18.75" customHeight="1">
      <c r="A272" s="167"/>
      <c r="B272" s="180" t="s">
        <v>197</v>
      </c>
      <c r="C272" s="33"/>
      <c r="D272" s="33"/>
      <c r="E272" s="33"/>
      <c r="F272" s="36"/>
      <c r="G272" s="15"/>
      <c r="H272" s="36"/>
      <c r="I272" s="15"/>
      <c r="J272" s="15"/>
      <c r="K272" s="57"/>
      <c r="L272" s="22"/>
      <c r="M272" s="57"/>
      <c r="N272" s="57"/>
      <c r="O272" s="57"/>
      <c r="P272" s="57"/>
      <c r="Q272" s="57"/>
      <c r="R272" s="57"/>
      <c r="S272" s="57"/>
      <c r="T272" s="77"/>
      <c r="U272" s="77"/>
    </row>
    <row r="273" spans="1:181" s="181" customFormat="1" ht="14.25">
      <c r="A273" s="167"/>
      <c r="B273" s="173"/>
      <c r="C273" s="33"/>
      <c r="D273" s="33"/>
      <c r="E273" s="33"/>
      <c r="F273" s="36"/>
      <c r="G273" s="15"/>
      <c r="H273" s="36"/>
      <c r="I273" s="15"/>
      <c r="J273" s="15"/>
      <c r="K273" s="57"/>
      <c r="L273" s="22"/>
      <c r="M273" s="57"/>
      <c r="N273" s="57"/>
      <c r="O273" s="57"/>
      <c r="P273" s="57"/>
      <c r="Q273" s="57"/>
      <c r="R273" s="57"/>
      <c r="S273" s="57"/>
      <c r="T273" s="77"/>
      <c r="U273" s="77"/>
    </row>
    <row r="274" spans="1:181" s="79" customFormat="1" ht="15" thickBot="1">
      <c r="A274" s="5" t="s">
        <v>198</v>
      </c>
      <c r="B274" s="182"/>
      <c r="C274" s="6"/>
      <c r="D274" s="7"/>
      <c r="E274" s="8"/>
      <c r="F274" s="8"/>
      <c r="G274" s="8"/>
      <c r="H274" s="8"/>
      <c r="I274" s="8"/>
      <c r="J274" s="8"/>
      <c r="K274" s="15"/>
      <c r="L274" s="22"/>
      <c r="M274" s="15"/>
      <c r="N274" s="15"/>
      <c r="O274" s="15"/>
      <c r="P274" s="15"/>
      <c r="Q274" s="15"/>
      <c r="R274" s="15"/>
      <c r="S274" s="15"/>
    </row>
    <row r="275" spans="1:181" s="10" customFormat="1" ht="36.75" thickBot="1">
      <c r="A275" s="11" t="s">
        <v>1</v>
      </c>
      <c r="B275" s="12" t="s">
        <v>2</v>
      </c>
      <c r="C275" s="12" t="s">
        <v>3</v>
      </c>
      <c r="D275" s="13" t="s">
        <v>4</v>
      </c>
      <c r="E275" s="13" t="s">
        <v>5</v>
      </c>
      <c r="F275" s="13" t="s">
        <v>6</v>
      </c>
      <c r="G275" s="13" t="s">
        <v>7</v>
      </c>
      <c r="H275" s="13" t="s">
        <v>8</v>
      </c>
      <c r="I275" s="14" t="s">
        <v>9</v>
      </c>
      <c r="J275" s="14" t="s">
        <v>10</v>
      </c>
      <c r="K275" s="9"/>
      <c r="L275" s="22"/>
      <c r="M275" s="15"/>
      <c r="N275" s="9"/>
      <c r="O275" s="9"/>
      <c r="P275" s="9"/>
      <c r="Q275" s="9"/>
      <c r="R275" s="9"/>
      <c r="S275" s="9"/>
    </row>
    <row r="276" spans="1:181" s="47" customFormat="1" ht="48.75" customHeight="1">
      <c r="A276" s="61">
        <v>1</v>
      </c>
      <c r="B276" s="183" t="s">
        <v>199</v>
      </c>
      <c r="C276" s="73" t="s">
        <v>18</v>
      </c>
      <c r="D276" s="26">
        <v>80</v>
      </c>
      <c r="E276" s="27">
        <v>0</v>
      </c>
      <c r="F276" s="81">
        <f t="shared" ref="F276:F283" si="22">ROUND(PRODUCT(D276:E276),2)</f>
        <v>0</v>
      </c>
      <c r="G276" s="26">
        <v>8</v>
      </c>
      <c r="H276" s="82">
        <f t="shared" ref="H276:H283" si="23">ROUND(PRODUCT(F276,1+G276/100),2)</f>
        <v>0</v>
      </c>
      <c r="I276" s="26"/>
      <c r="J276" s="26"/>
      <c r="K276" s="9"/>
      <c r="L276" s="22"/>
      <c r="M276" s="15"/>
      <c r="N276" s="15"/>
      <c r="O276" s="9"/>
      <c r="P276" s="9"/>
      <c r="Q276" s="9"/>
      <c r="R276" s="9"/>
      <c r="S276" s="9"/>
    </row>
    <row r="277" spans="1:181" s="47" customFormat="1" ht="45.75" customHeight="1">
      <c r="A277" s="61">
        <v>2</v>
      </c>
      <c r="B277" s="183" t="s">
        <v>200</v>
      </c>
      <c r="C277" s="73" t="s">
        <v>18</v>
      </c>
      <c r="D277" s="26">
        <v>600</v>
      </c>
      <c r="E277" s="27">
        <v>0</v>
      </c>
      <c r="F277" s="81">
        <f t="shared" si="22"/>
        <v>0</v>
      </c>
      <c r="G277" s="26">
        <v>8</v>
      </c>
      <c r="H277" s="82">
        <f t="shared" si="23"/>
        <v>0</v>
      </c>
      <c r="I277" s="26"/>
      <c r="J277" s="26"/>
      <c r="K277" s="9"/>
      <c r="L277" s="22"/>
      <c r="M277" s="15"/>
      <c r="N277" s="15"/>
      <c r="O277" s="9"/>
      <c r="P277" s="9"/>
      <c r="Q277" s="9"/>
      <c r="R277" s="9"/>
      <c r="S277" s="9"/>
    </row>
    <row r="278" spans="1:181" s="47" customFormat="1" ht="42" customHeight="1">
      <c r="A278" s="61">
        <v>3</v>
      </c>
      <c r="B278" s="184" t="s">
        <v>201</v>
      </c>
      <c r="C278" s="73" t="s">
        <v>18</v>
      </c>
      <c r="D278" s="26">
        <v>15</v>
      </c>
      <c r="E278" s="27">
        <v>0</v>
      </c>
      <c r="F278" s="81">
        <f t="shared" si="22"/>
        <v>0</v>
      </c>
      <c r="G278" s="26">
        <v>8</v>
      </c>
      <c r="H278" s="82">
        <f t="shared" si="23"/>
        <v>0</v>
      </c>
      <c r="I278" s="26"/>
      <c r="J278" s="26"/>
      <c r="K278" s="9"/>
      <c r="L278" s="22"/>
      <c r="M278" s="15"/>
      <c r="N278" s="15"/>
      <c r="O278" s="9"/>
      <c r="P278" s="9"/>
      <c r="Q278" s="9"/>
      <c r="R278" s="9"/>
      <c r="S278" s="9"/>
    </row>
    <row r="279" spans="1:181" s="47" customFormat="1" ht="17.25" customHeight="1">
      <c r="A279" s="61">
        <v>4</v>
      </c>
      <c r="B279" s="62" t="s">
        <v>202</v>
      </c>
      <c r="C279" s="185" t="s">
        <v>12</v>
      </c>
      <c r="D279" s="19">
        <v>8</v>
      </c>
      <c r="E279" s="27">
        <v>0</v>
      </c>
      <c r="F279" s="81">
        <f t="shared" si="22"/>
        <v>0</v>
      </c>
      <c r="G279" s="26">
        <v>8</v>
      </c>
      <c r="H279" s="82">
        <f t="shared" si="23"/>
        <v>0</v>
      </c>
      <c r="I279" s="19"/>
      <c r="J279" s="19"/>
      <c r="K279" s="9"/>
      <c r="L279" s="22"/>
      <c r="M279" s="15"/>
      <c r="N279" s="15"/>
      <c r="O279" s="9"/>
      <c r="P279" s="9"/>
      <c r="Q279" s="9"/>
      <c r="R279" s="9"/>
      <c r="S279" s="9"/>
    </row>
    <row r="280" spans="1:181" s="60" customFormat="1" ht="18.75" customHeight="1">
      <c r="A280" s="61">
        <v>5</v>
      </c>
      <c r="B280" s="62" t="s">
        <v>203</v>
      </c>
      <c r="C280" s="61" t="s">
        <v>91</v>
      </c>
      <c r="D280" s="26">
        <v>6</v>
      </c>
      <c r="E280" s="27">
        <v>0</v>
      </c>
      <c r="F280" s="81">
        <f t="shared" si="22"/>
        <v>0</v>
      </c>
      <c r="G280" s="26">
        <v>8</v>
      </c>
      <c r="H280" s="82">
        <f t="shared" si="23"/>
        <v>0</v>
      </c>
      <c r="I280" s="26"/>
      <c r="J280" s="26"/>
      <c r="K280" s="9"/>
      <c r="L280" s="22"/>
      <c r="M280" s="15"/>
      <c r="N280" s="15"/>
      <c r="O280" s="9"/>
      <c r="P280" s="9"/>
      <c r="Q280" s="9"/>
      <c r="R280" s="9"/>
      <c r="S280" s="9"/>
      <c r="T280" s="47"/>
      <c r="U280" s="47"/>
      <c r="V280" s="79"/>
      <c r="W280" s="79"/>
      <c r="X280" s="79"/>
      <c r="Y280" s="79"/>
      <c r="Z280" s="79"/>
      <c r="AA280" s="79"/>
      <c r="AB280" s="79"/>
      <c r="AC280" s="79"/>
      <c r="AD280" s="79"/>
      <c r="AE280" s="79"/>
      <c r="AF280" s="79"/>
      <c r="AG280" s="79"/>
      <c r="AH280" s="79"/>
      <c r="AI280" s="79"/>
      <c r="AJ280" s="79"/>
      <c r="AK280" s="79"/>
      <c r="AL280" s="79"/>
      <c r="AM280" s="79"/>
      <c r="AN280" s="79"/>
      <c r="AO280" s="79"/>
      <c r="AP280" s="79"/>
      <c r="AQ280" s="79"/>
      <c r="AR280" s="79"/>
      <c r="AS280" s="79"/>
      <c r="AT280" s="79"/>
      <c r="AU280" s="79"/>
      <c r="AV280" s="79"/>
      <c r="AW280" s="79"/>
      <c r="AX280" s="79"/>
      <c r="AY280" s="79"/>
      <c r="AZ280" s="79"/>
      <c r="BA280" s="79"/>
      <c r="BB280" s="79"/>
      <c r="BC280" s="79"/>
      <c r="BD280" s="79"/>
      <c r="BE280" s="79"/>
      <c r="BF280" s="79"/>
      <c r="BG280" s="79"/>
      <c r="BH280" s="79"/>
      <c r="BI280" s="79"/>
      <c r="BJ280" s="79"/>
      <c r="BK280" s="79"/>
      <c r="BL280" s="79"/>
      <c r="BM280" s="79"/>
      <c r="BN280" s="79"/>
      <c r="BO280" s="79"/>
      <c r="BP280" s="79"/>
      <c r="BQ280" s="79"/>
      <c r="BR280" s="79"/>
      <c r="BS280" s="79"/>
      <c r="BT280" s="79"/>
      <c r="BU280" s="79"/>
      <c r="BV280" s="79"/>
      <c r="BW280" s="79"/>
      <c r="BX280" s="79"/>
      <c r="BY280" s="79"/>
      <c r="BZ280" s="79"/>
      <c r="CA280" s="79"/>
      <c r="CB280" s="79"/>
      <c r="CC280" s="79"/>
      <c r="CD280" s="79"/>
      <c r="CE280" s="79"/>
      <c r="CF280" s="79"/>
      <c r="CG280" s="79"/>
      <c r="CH280" s="79"/>
      <c r="CI280" s="79"/>
      <c r="CJ280" s="79"/>
      <c r="CK280" s="79"/>
      <c r="CL280" s="79"/>
      <c r="CM280" s="79"/>
      <c r="CN280" s="79"/>
      <c r="CO280" s="79"/>
      <c r="CP280" s="79"/>
      <c r="CQ280" s="79"/>
      <c r="CR280" s="79"/>
      <c r="CS280" s="79"/>
      <c r="CT280" s="79"/>
      <c r="CU280" s="79"/>
      <c r="CV280" s="79"/>
      <c r="CW280" s="79"/>
      <c r="CX280" s="79"/>
      <c r="CY280" s="79"/>
      <c r="CZ280" s="79"/>
      <c r="DA280" s="79"/>
      <c r="DB280" s="79"/>
      <c r="DC280" s="79"/>
      <c r="DD280" s="79"/>
      <c r="DE280" s="79"/>
      <c r="DF280" s="79"/>
      <c r="DG280" s="79"/>
      <c r="DH280" s="79"/>
      <c r="DI280" s="79"/>
      <c r="DJ280" s="79"/>
      <c r="DK280" s="79"/>
      <c r="DL280" s="79"/>
      <c r="DM280" s="79"/>
      <c r="DN280" s="79"/>
      <c r="DO280" s="79"/>
      <c r="DP280" s="79"/>
      <c r="DQ280" s="79"/>
      <c r="DR280" s="79"/>
      <c r="DS280" s="79"/>
      <c r="DT280" s="79"/>
      <c r="DU280" s="79"/>
      <c r="DV280" s="79"/>
      <c r="DW280" s="79"/>
      <c r="DX280" s="79"/>
      <c r="DY280" s="79"/>
      <c r="DZ280" s="79"/>
      <c r="EA280" s="79"/>
      <c r="EB280" s="79"/>
      <c r="EC280" s="79"/>
      <c r="ED280" s="79"/>
      <c r="EE280" s="79"/>
      <c r="EF280" s="79"/>
      <c r="EG280" s="79"/>
      <c r="EH280" s="79"/>
      <c r="EI280" s="79"/>
      <c r="EJ280" s="79"/>
      <c r="EK280" s="79"/>
      <c r="EL280" s="79"/>
      <c r="EM280" s="79"/>
      <c r="EN280" s="79"/>
      <c r="EO280" s="79"/>
      <c r="EP280" s="79"/>
      <c r="EQ280" s="79"/>
      <c r="ER280" s="79"/>
      <c r="ES280" s="79"/>
      <c r="ET280" s="79"/>
      <c r="EU280" s="79"/>
      <c r="EV280" s="79"/>
      <c r="EW280" s="79"/>
      <c r="EX280" s="79"/>
      <c r="EY280" s="79"/>
      <c r="EZ280" s="79"/>
      <c r="FA280" s="79"/>
      <c r="FB280" s="79"/>
      <c r="FC280" s="79"/>
      <c r="FD280" s="79"/>
      <c r="FE280" s="79"/>
      <c r="FF280" s="79"/>
      <c r="FG280" s="79"/>
      <c r="FH280" s="79"/>
      <c r="FI280" s="79"/>
      <c r="FJ280" s="79"/>
      <c r="FK280" s="79"/>
      <c r="FL280" s="79"/>
      <c r="FM280" s="79"/>
      <c r="FN280" s="79"/>
      <c r="FO280" s="79"/>
      <c r="FP280" s="79"/>
      <c r="FQ280" s="79"/>
      <c r="FR280" s="79"/>
      <c r="FS280" s="79"/>
      <c r="FT280" s="79"/>
      <c r="FU280" s="79"/>
      <c r="FV280" s="79"/>
      <c r="FW280" s="79"/>
      <c r="FX280" s="79"/>
      <c r="FY280" s="79"/>
    </row>
    <row r="281" spans="1:181" s="47" customFormat="1" ht="18" customHeight="1">
      <c r="A281" s="61">
        <v>6</v>
      </c>
      <c r="B281" s="62" t="s">
        <v>204</v>
      </c>
      <c r="C281" s="61" t="s">
        <v>12</v>
      </c>
      <c r="D281" s="26">
        <v>17</v>
      </c>
      <c r="E281" s="27">
        <v>0</v>
      </c>
      <c r="F281" s="81">
        <f t="shared" si="22"/>
        <v>0</v>
      </c>
      <c r="G281" s="26">
        <v>8</v>
      </c>
      <c r="H281" s="82">
        <f t="shared" si="23"/>
        <v>0</v>
      </c>
      <c r="I281" s="26"/>
      <c r="J281" s="26"/>
      <c r="K281" s="9"/>
      <c r="L281" s="22"/>
      <c r="M281" s="15"/>
      <c r="N281" s="15"/>
      <c r="O281" s="9"/>
      <c r="P281" s="9"/>
      <c r="Q281" s="9"/>
      <c r="R281" s="9"/>
      <c r="S281" s="9"/>
    </row>
    <row r="282" spans="1:181" s="79" customFormat="1" ht="17.25" customHeight="1">
      <c r="A282" s="61">
        <v>7</v>
      </c>
      <c r="B282" s="62" t="s">
        <v>205</v>
      </c>
      <c r="C282" s="61" t="s">
        <v>12</v>
      </c>
      <c r="D282" s="26">
        <v>150</v>
      </c>
      <c r="E282" s="27">
        <v>0</v>
      </c>
      <c r="F282" s="81">
        <f t="shared" si="22"/>
        <v>0</v>
      </c>
      <c r="G282" s="26">
        <v>8</v>
      </c>
      <c r="H282" s="82">
        <f t="shared" si="23"/>
        <v>0</v>
      </c>
      <c r="I282" s="26"/>
      <c r="J282" s="26"/>
      <c r="K282" s="15"/>
      <c r="L282" s="22"/>
      <c r="M282" s="15"/>
      <c r="N282" s="15"/>
      <c r="O282" s="15"/>
      <c r="P282" s="15"/>
      <c r="Q282" s="15"/>
      <c r="R282" s="15"/>
      <c r="S282" s="15"/>
    </row>
    <row r="283" spans="1:181" s="47" customFormat="1" ht="19.5" customHeight="1" thickBot="1">
      <c r="A283" s="61">
        <v>8</v>
      </c>
      <c r="B283" s="62" t="s">
        <v>206</v>
      </c>
      <c r="C283" s="61" t="s">
        <v>12</v>
      </c>
      <c r="D283" s="26">
        <v>5</v>
      </c>
      <c r="E283" s="27">
        <v>0</v>
      </c>
      <c r="F283" s="81">
        <f t="shared" si="22"/>
        <v>0</v>
      </c>
      <c r="G283" s="26">
        <v>8</v>
      </c>
      <c r="H283" s="82">
        <f t="shared" si="23"/>
        <v>0</v>
      </c>
      <c r="I283" s="26"/>
      <c r="J283" s="26"/>
      <c r="K283" s="9"/>
      <c r="L283" s="22"/>
      <c r="M283" s="15"/>
      <c r="N283" s="15"/>
      <c r="O283" s="9"/>
      <c r="P283" s="9"/>
      <c r="Q283" s="9"/>
      <c r="R283" s="9"/>
      <c r="S283" s="9"/>
    </row>
    <row r="284" spans="1:181" s="47" customFormat="1" ht="15" thickBot="1">
      <c r="A284" s="33"/>
      <c r="B284" s="34"/>
      <c r="C284" s="33"/>
      <c r="D284" s="33"/>
      <c r="E284" s="33" t="s">
        <v>31</v>
      </c>
      <c r="F284" s="35">
        <f>SUM(F276:F283)</f>
        <v>0</v>
      </c>
      <c r="G284" s="15"/>
      <c r="H284" s="35">
        <f>SUM(H276:H283)</f>
        <v>0</v>
      </c>
      <c r="I284" s="15"/>
      <c r="J284" s="15"/>
      <c r="K284" s="9"/>
      <c r="L284" s="22"/>
      <c r="M284" s="15"/>
      <c r="N284" s="9"/>
      <c r="O284" s="9"/>
      <c r="P284" s="9"/>
      <c r="Q284" s="9"/>
      <c r="R284" s="9"/>
      <c r="S284" s="9"/>
    </row>
    <row r="285" spans="1:181" s="47" customFormat="1" ht="14.25">
      <c r="A285" s="33"/>
      <c r="B285" s="34"/>
      <c r="C285" s="33"/>
      <c r="D285" s="33"/>
      <c r="E285" s="33"/>
      <c r="F285" s="36"/>
      <c r="G285" s="15"/>
      <c r="H285" s="36"/>
      <c r="I285" s="15"/>
      <c r="J285" s="15"/>
      <c r="K285" s="9"/>
      <c r="L285" s="22"/>
      <c r="M285" s="15"/>
      <c r="N285" s="9"/>
      <c r="O285" s="9"/>
      <c r="P285" s="9"/>
      <c r="Q285" s="9"/>
      <c r="R285" s="9"/>
      <c r="S285" s="9"/>
    </row>
    <row r="286" spans="1:181" s="79" customFormat="1" ht="15" thickBot="1">
      <c r="A286" s="5" t="s">
        <v>207</v>
      </c>
      <c r="B286" s="182"/>
      <c r="C286" s="6"/>
      <c r="D286" s="7"/>
      <c r="E286" s="8"/>
      <c r="F286" s="8"/>
      <c r="G286" s="8"/>
      <c r="H286" s="8"/>
      <c r="I286" s="8"/>
      <c r="J286" s="8"/>
      <c r="K286" s="15"/>
      <c r="L286" s="22"/>
      <c r="M286" s="15"/>
      <c r="N286" s="15"/>
      <c r="O286" s="15"/>
      <c r="P286" s="15"/>
      <c r="Q286" s="15"/>
      <c r="R286" s="15"/>
      <c r="S286" s="15"/>
    </row>
    <row r="287" spans="1:181" s="10" customFormat="1" ht="36.75" thickBot="1">
      <c r="A287" s="11" t="s">
        <v>1</v>
      </c>
      <c r="B287" s="12" t="s">
        <v>2</v>
      </c>
      <c r="C287" s="12" t="s">
        <v>3</v>
      </c>
      <c r="D287" s="13" t="s">
        <v>4</v>
      </c>
      <c r="E287" s="13" t="s">
        <v>5</v>
      </c>
      <c r="F287" s="13" t="s">
        <v>6</v>
      </c>
      <c r="G287" s="13" t="s">
        <v>7</v>
      </c>
      <c r="H287" s="13" t="s">
        <v>8</v>
      </c>
      <c r="I287" s="14" t="s">
        <v>9</v>
      </c>
      <c r="J287" s="14" t="s">
        <v>10</v>
      </c>
      <c r="K287" s="9"/>
      <c r="L287" s="22"/>
      <c r="M287" s="15"/>
      <c r="N287" s="9"/>
      <c r="O287" s="9"/>
      <c r="P287" s="9"/>
      <c r="Q287" s="9"/>
      <c r="R287" s="9"/>
      <c r="S287" s="9"/>
    </row>
    <row r="288" spans="1:181" s="47" customFormat="1" ht="94.5" customHeight="1">
      <c r="A288" s="61">
        <v>1</v>
      </c>
      <c r="B288" s="183" t="s">
        <v>208</v>
      </c>
      <c r="C288" s="73" t="s">
        <v>12</v>
      </c>
      <c r="D288" s="26">
        <v>30</v>
      </c>
      <c r="E288" s="27">
        <v>0</v>
      </c>
      <c r="F288" s="81">
        <f t="shared" ref="F288:F289" si="24">ROUND(PRODUCT(D288:E288),2)</f>
        <v>0</v>
      </c>
      <c r="G288" s="26">
        <v>8</v>
      </c>
      <c r="H288" s="82">
        <f t="shared" ref="H288:H289" si="25">ROUND(PRODUCT(F288,1+G288/100),2)</f>
        <v>0</v>
      </c>
      <c r="I288" s="26"/>
      <c r="J288" s="26"/>
      <c r="K288" s="9"/>
      <c r="L288" s="22"/>
      <c r="M288" s="15"/>
      <c r="N288" s="15"/>
      <c r="O288" s="9"/>
      <c r="P288" s="9"/>
      <c r="Q288" s="9"/>
      <c r="R288" s="9"/>
      <c r="S288" s="9"/>
    </row>
    <row r="289" spans="1:19" s="47" customFormat="1" ht="78.75" customHeight="1" thickBot="1">
      <c r="A289" s="61">
        <v>2</v>
      </c>
      <c r="B289" s="183" t="s">
        <v>209</v>
      </c>
      <c r="C289" s="73" t="s">
        <v>12</v>
      </c>
      <c r="D289" s="26">
        <v>3</v>
      </c>
      <c r="E289" s="27">
        <v>0</v>
      </c>
      <c r="F289" s="81">
        <f t="shared" si="24"/>
        <v>0</v>
      </c>
      <c r="G289" s="26">
        <v>8</v>
      </c>
      <c r="H289" s="82">
        <f t="shared" si="25"/>
        <v>0</v>
      </c>
      <c r="I289" s="26"/>
      <c r="J289" s="26"/>
      <c r="K289" s="9"/>
      <c r="L289" s="22"/>
      <c r="M289" s="15"/>
      <c r="N289" s="15"/>
      <c r="O289" s="9"/>
      <c r="P289" s="9"/>
      <c r="Q289" s="9"/>
      <c r="R289" s="9"/>
      <c r="S289" s="9"/>
    </row>
    <row r="290" spans="1:19" s="47" customFormat="1" ht="15" thickBot="1">
      <c r="A290" s="33"/>
      <c r="B290" s="34"/>
      <c r="C290" s="33"/>
      <c r="D290" s="33"/>
      <c r="E290" s="33" t="s">
        <v>31</v>
      </c>
      <c r="F290" s="35">
        <f>SUM(F288:F289)</f>
        <v>0</v>
      </c>
      <c r="G290" s="15"/>
      <c r="H290" s="35">
        <f>SUM(H288:H289)</f>
        <v>0</v>
      </c>
      <c r="I290" s="15"/>
      <c r="J290" s="15"/>
      <c r="K290" s="9"/>
      <c r="L290" s="22"/>
      <c r="M290" s="15"/>
      <c r="N290" s="9"/>
      <c r="O290" s="9"/>
      <c r="P290" s="9"/>
      <c r="Q290" s="9"/>
      <c r="R290" s="9"/>
      <c r="S290" s="9"/>
    </row>
    <row r="291" spans="1:19" s="47" customFormat="1" ht="14.25">
      <c r="A291" s="33"/>
      <c r="B291" s="34"/>
      <c r="C291" s="33"/>
      <c r="D291" s="33"/>
      <c r="E291" s="33"/>
      <c r="F291" s="36"/>
      <c r="G291" s="15"/>
      <c r="H291" s="36"/>
      <c r="I291" s="15"/>
      <c r="J291" s="15"/>
      <c r="K291" s="9"/>
      <c r="L291" s="22"/>
      <c r="M291" s="15"/>
      <c r="N291" s="9"/>
      <c r="O291" s="9"/>
      <c r="P291" s="9"/>
      <c r="Q291" s="9"/>
      <c r="R291" s="9"/>
      <c r="S291" s="9"/>
    </row>
    <row r="292" spans="1:19" s="79" customFormat="1" ht="15" thickBot="1">
      <c r="A292" s="5" t="s">
        <v>210</v>
      </c>
      <c r="B292" s="6"/>
      <c r="C292" s="6"/>
      <c r="D292" s="7"/>
      <c r="E292" s="8"/>
      <c r="F292" s="8"/>
      <c r="G292" s="8"/>
      <c r="H292" s="8"/>
      <c r="I292" s="8"/>
      <c r="J292" s="8"/>
      <c r="K292" s="15"/>
      <c r="L292" s="22"/>
      <c r="M292" s="15"/>
      <c r="N292" s="15"/>
      <c r="O292" s="15"/>
      <c r="P292" s="15"/>
      <c r="Q292" s="15"/>
      <c r="R292" s="15"/>
      <c r="S292" s="15"/>
    </row>
    <row r="293" spans="1:19" s="10" customFormat="1" ht="36.75" thickBot="1">
      <c r="A293" s="11" t="s">
        <v>1</v>
      </c>
      <c r="B293" s="12" t="s">
        <v>2</v>
      </c>
      <c r="C293" s="12" t="s">
        <v>3</v>
      </c>
      <c r="D293" s="13" t="s">
        <v>4</v>
      </c>
      <c r="E293" s="13" t="s">
        <v>5</v>
      </c>
      <c r="F293" s="13" t="s">
        <v>6</v>
      </c>
      <c r="G293" s="13" t="s">
        <v>7</v>
      </c>
      <c r="H293" s="13" t="s">
        <v>8</v>
      </c>
      <c r="I293" s="14" t="s">
        <v>9</v>
      </c>
      <c r="J293" s="14" t="s">
        <v>10</v>
      </c>
      <c r="K293" s="9"/>
      <c r="L293" s="22"/>
      <c r="M293" s="15"/>
      <c r="N293" s="9"/>
      <c r="O293" s="9"/>
      <c r="P293" s="9"/>
      <c r="Q293" s="9"/>
      <c r="R293" s="9"/>
      <c r="S293" s="9"/>
    </row>
    <row r="294" spans="1:19" s="47" customFormat="1" ht="30.75" customHeight="1">
      <c r="A294" s="61">
        <v>1</v>
      </c>
      <c r="B294" s="119" t="s">
        <v>211</v>
      </c>
      <c r="C294" s="61" t="s">
        <v>212</v>
      </c>
      <c r="D294" s="26">
        <v>40</v>
      </c>
      <c r="E294" s="27">
        <v>0</v>
      </c>
      <c r="F294" s="81">
        <f t="shared" ref="F294:F302" si="26">ROUND(PRODUCT(D294:E294),2)</f>
        <v>0</v>
      </c>
      <c r="G294" s="26">
        <v>8</v>
      </c>
      <c r="H294" s="82">
        <f t="shared" ref="H294:H302" si="27">ROUND(PRODUCT(F294,1+G294/100),2)</f>
        <v>0</v>
      </c>
      <c r="I294" s="26"/>
      <c r="J294" s="26"/>
      <c r="K294" s="9"/>
      <c r="L294" s="22"/>
      <c r="M294" s="15"/>
      <c r="N294" s="15"/>
      <c r="O294" s="9"/>
      <c r="P294" s="9"/>
      <c r="Q294" s="9"/>
      <c r="R294" s="9"/>
      <c r="S294" s="9"/>
    </row>
    <row r="295" spans="1:19" s="47" customFormat="1" ht="33" customHeight="1">
      <c r="A295" s="61">
        <v>2</v>
      </c>
      <c r="B295" s="119" t="s">
        <v>213</v>
      </c>
      <c r="C295" s="61" t="s">
        <v>212</v>
      </c>
      <c r="D295" s="26">
        <v>200</v>
      </c>
      <c r="E295" s="27">
        <v>0</v>
      </c>
      <c r="F295" s="81">
        <f t="shared" si="26"/>
        <v>0</v>
      </c>
      <c r="G295" s="26">
        <v>8</v>
      </c>
      <c r="H295" s="82">
        <f t="shared" si="27"/>
        <v>0</v>
      </c>
      <c r="I295" s="26"/>
      <c r="J295" s="26"/>
      <c r="K295" s="9"/>
      <c r="L295" s="22"/>
      <c r="M295" s="15"/>
      <c r="N295" s="15"/>
      <c r="O295" s="9"/>
      <c r="P295" s="9"/>
      <c r="Q295" s="9"/>
      <c r="R295" s="9"/>
      <c r="S295" s="9"/>
    </row>
    <row r="296" spans="1:19" s="47" customFormat="1" ht="33.75" customHeight="1">
      <c r="A296" s="61">
        <v>3</v>
      </c>
      <c r="B296" s="186" t="s">
        <v>214</v>
      </c>
      <c r="C296" s="187" t="s">
        <v>212</v>
      </c>
      <c r="D296" s="188">
        <v>60</v>
      </c>
      <c r="E296" s="27">
        <v>0</v>
      </c>
      <c r="F296" s="81">
        <f t="shared" si="26"/>
        <v>0</v>
      </c>
      <c r="G296" s="26">
        <v>8</v>
      </c>
      <c r="H296" s="82">
        <f t="shared" si="27"/>
        <v>0</v>
      </c>
      <c r="I296" s="26"/>
      <c r="J296" s="26"/>
      <c r="K296" s="9"/>
      <c r="L296" s="22"/>
      <c r="M296" s="15"/>
      <c r="N296" s="15"/>
      <c r="O296" s="9"/>
      <c r="P296" s="9"/>
      <c r="Q296" s="9"/>
      <c r="R296" s="9"/>
      <c r="S296" s="9"/>
    </row>
    <row r="297" spans="1:19" s="47" customFormat="1" ht="30.75" customHeight="1">
      <c r="A297" s="61">
        <v>4</v>
      </c>
      <c r="B297" s="119" t="s">
        <v>215</v>
      </c>
      <c r="C297" s="61" t="s">
        <v>12</v>
      </c>
      <c r="D297" s="26">
        <v>5</v>
      </c>
      <c r="E297" s="27">
        <v>0</v>
      </c>
      <c r="F297" s="81">
        <f t="shared" si="26"/>
        <v>0</v>
      </c>
      <c r="G297" s="26">
        <v>8</v>
      </c>
      <c r="H297" s="82">
        <f t="shared" si="27"/>
        <v>0</v>
      </c>
      <c r="I297" s="26"/>
      <c r="J297" s="26"/>
      <c r="K297" s="9"/>
      <c r="L297" s="22"/>
      <c r="M297" s="15"/>
      <c r="N297" s="15"/>
      <c r="O297" s="9"/>
      <c r="P297" s="9"/>
      <c r="Q297" s="9"/>
      <c r="R297" s="9"/>
      <c r="S297" s="9"/>
    </row>
    <row r="298" spans="1:19" s="47" customFormat="1" ht="24.75" customHeight="1">
      <c r="A298" s="61">
        <v>5</v>
      </c>
      <c r="B298" s="119" t="s">
        <v>216</v>
      </c>
      <c r="C298" s="61" t="s">
        <v>212</v>
      </c>
      <c r="D298" s="26">
        <v>3</v>
      </c>
      <c r="E298" s="27">
        <v>0</v>
      </c>
      <c r="F298" s="81">
        <f t="shared" si="26"/>
        <v>0</v>
      </c>
      <c r="G298" s="26">
        <v>8</v>
      </c>
      <c r="H298" s="82">
        <f t="shared" si="27"/>
        <v>0</v>
      </c>
      <c r="I298" s="26"/>
      <c r="J298" s="26"/>
      <c r="K298" s="9"/>
      <c r="L298" s="22"/>
      <c r="M298" s="15"/>
      <c r="N298" s="15"/>
      <c r="O298" s="9"/>
      <c r="P298" s="9"/>
      <c r="Q298" s="9"/>
      <c r="R298" s="9"/>
      <c r="S298" s="9"/>
    </row>
    <row r="299" spans="1:19" s="47" customFormat="1" ht="23.25" customHeight="1">
      <c r="A299" s="61">
        <v>6</v>
      </c>
      <c r="B299" s="119" t="s">
        <v>217</v>
      </c>
      <c r="C299" s="61" t="s">
        <v>212</v>
      </c>
      <c r="D299" s="26">
        <v>60</v>
      </c>
      <c r="E299" s="27">
        <v>0</v>
      </c>
      <c r="F299" s="81">
        <f t="shared" si="26"/>
        <v>0</v>
      </c>
      <c r="G299" s="26">
        <v>8</v>
      </c>
      <c r="H299" s="82">
        <f t="shared" si="27"/>
        <v>0</v>
      </c>
      <c r="I299" s="26"/>
      <c r="J299" s="26"/>
      <c r="K299" s="9"/>
      <c r="L299" s="22"/>
      <c r="M299" s="15"/>
      <c r="N299" s="15"/>
      <c r="O299" s="9"/>
      <c r="P299" s="9"/>
      <c r="Q299" s="9"/>
      <c r="R299" s="9"/>
      <c r="S299" s="9"/>
    </row>
    <row r="300" spans="1:19" s="47" customFormat="1" ht="39.75" customHeight="1">
      <c r="A300" s="61">
        <v>7</v>
      </c>
      <c r="B300" s="119" t="s">
        <v>218</v>
      </c>
      <c r="C300" s="61" t="s">
        <v>212</v>
      </c>
      <c r="D300" s="26">
        <v>10</v>
      </c>
      <c r="E300" s="27">
        <v>0</v>
      </c>
      <c r="F300" s="81">
        <f t="shared" si="26"/>
        <v>0</v>
      </c>
      <c r="G300" s="26">
        <v>8</v>
      </c>
      <c r="H300" s="82">
        <f t="shared" si="27"/>
        <v>0</v>
      </c>
      <c r="I300" s="26"/>
      <c r="J300" s="26"/>
      <c r="K300" s="9"/>
      <c r="L300" s="22"/>
      <c r="M300" s="15"/>
      <c r="N300" s="15"/>
      <c r="O300" s="9"/>
      <c r="P300" s="9"/>
      <c r="Q300" s="9"/>
      <c r="R300" s="9"/>
      <c r="S300" s="9"/>
    </row>
    <row r="301" spans="1:19" s="47" customFormat="1" ht="26.25" customHeight="1">
      <c r="A301" s="61">
        <v>8</v>
      </c>
      <c r="B301" s="62" t="s">
        <v>219</v>
      </c>
      <c r="C301" s="61" t="s">
        <v>12</v>
      </c>
      <c r="D301" s="26">
        <v>5</v>
      </c>
      <c r="E301" s="27">
        <v>0</v>
      </c>
      <c r="F301" s="81">
        <f t="shared" si="26"/>
        <v>0</v>
      </c>
      <c r="G301" s="26">
        <v>8</v>
      </c>
      <c r="H301" s="82">
        <f t="shared" si="27"/>
        <v>0</v>
      </c>
      <c r="I301" s="26"/>
      <c r="J301" s="26"/>
      <c r="K301" s="15"/>
      <c r="L301" s="22"/>
      <c r="M301" s="15"/>
      <c r="N301" s="15"/>
      <c r="O301" s="15"/>
      <c r="P301" s="9"/>
      <c r="Q301" s="9"/>
      <c r="R301" s="9"/>
      <c r="S301" s="9"/>
    </row>
    <row r="302" spans="1:19" s="47" customFormat="1" ht="19.5" customHeight="1" thickBot="1">
      <c r="A302" s="61">
        <v>9</v>
      </c>
      <c r="B302" s="62" t="s">
        <v>220</v>
      </c>
      <c r="C302" s="61" t="s">
        <v>12</v>
      </c>
      <c r="D302" s="26">
        <v>60</v>
      </c>
      <c r="E302" s="27">
        <v>0</v>
      </c>
      <c r="F302" s="81">
        <f t="shared" si="26"/>
        <v>0</v>
      </c>
      <c r="G302" s="26">
        <v>8</v>
      </c>
      <c r="H302" s="82">
        <f t="shared" si="27"/>
        <v>0</v>
      </c>
      <c r="I302" s="26"/>
      <c r="J302" s="26"/>
      <c r="K302" s="9"/>
      <c r="L302" s="22"/>
      <c r="M302" s="15"/>
      <c r="N302" s="15"/>
      <c r="O302" s="9"/>
      <c r="P302" s="9"/>
      <c r="Q302" s="9"/>
      <c r="R302" s="9"/>
      <c r="S302" s="9"/>
    </row>
    <row r="303" spans="1:19" s="47" customFormat="1" ht="15" thickBot="1">
      <c r="A303" s="33"/>
      <c r="B303" s="34"/>
      <c r="C303" s="33"/>
      <c r="D303" s="33"/>
      <c r="E303" s="33" t="s">
        <v>31</v>
      </c>
      <c r="F303" s="35">
        <f>SUM(F294:F302)</f>
        <v>0</v>
      </c>
      <c r="G303" s="15"/>
      <c r="H303" s="35">
        <f>SUM(H294:H302)</f>
        <v>0</v>
      </c>
      <c r="I303" s="15"/>
      <c r="J303" s="15"/>
      <c r="K303" s="9"/>
      <c r="L303" s="22"/>
      <c r="M303" s="15"/>
      <c r="N303" s="9"/>
      <c r="O303" s="9"/>
      <c r="P303" s="9"/>
      <c r="Q303" s="9"/>
      <c r="R303" s="9"/>
      <c r="S303" s="9"/>
    </row>
    <row r="304" spans="1:19" s="47" customFormat="1" ht="14.25">
      <c r="A304" s="33"/>
      <c r="B304" s="34"/>
      <c r="C304" s="33"/>
      <c r="D304" s="33"/>
      <c r="E304" s="33"/>
      <c r="F304" s="36"/>
      <c r="G304" s="15"/>
      <c r="H304" s="36"/>
      <c r="I304" s="15"/>
      <c r="J304" s="15"/>
      <c r="K304" s="9"/>
      <c r="L304" s="22"/>
      <c r="M304" s="15"/>
      <c r="N304" s="9"/>
      <c r="O304" s="9"/>
      <c r="P304" s="9"/>
      <c r="Q304" s="9"/>
      <c r="R304" s="9"/>
      <c r="S304" s="9"/>
    </row>
    <row r="305" spans="1:252" s="47" customFormat="1" ht="15" thickBot="1">
      <c r="A305" s="162" t="s">
        <v>221</v>
      </c>
      <c r="B305" s="6"/>
      <c r="C305" s="6"/>
      <c r="D305" s="8"/>
      <c r="E305" s="8"/>
      <c r="F305" s="8"/>
      <c r="G305" s="8"/>
      <c r="H305" s="8"/>
      <c r="I305" s="8"/>
      <c r="J305" s="8"/>
      <c r="K305" s="120"/>
      <c r="L305" s="22"/>
      <c r="M305" s="6"/>
      <c r="N305" s="120"/>
      <c r="O305" s="120"/>
      <c r="P305" s="120"/>
      <c r="Q305" s="120"/>
      <c r="R305" s="120"/>
      <c r="S305" s="120"/>
      <c r="T305" s="66"/>
      <c r="U305" s="66"/>
      <c r="V305" s="66"/>
      <c r="W305" s="66"/>
      <c r="X305" s="66"/>
      <c r="Y305" s="66"/>
      <c r="Z305" s="66"/>
      <c r="AA305" s="66"/>
      <c r="AB305" s="66"/>
      <c r="AC305" s="66"/>
      <c r="AD305" s="66"/>
      <c r="AE305" s="66"/>
      <c r="AF305" s="66"/>
      <c r="AG305" s="66"/>
      <c r="AH305" s="66"/>
      <c r="AI305" s="66"/>
      <c r="AJ305" s="66"/>
      <c r="AK305" s="66"/>
      <c r="AL305" s="66"/>
      <c r="AM305" s="66"/>
      <c r="AN305" s="66"/>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c r="BO305" s="66"/>
      <c r="BP305" s="66"/>
      <c r="BQ305" s="66"/>
      <c r="BR305" s="66"/>
      <c r="BS305" s="66"/>
      <c r="BT305" s="66"/>
      <c r="BU305" s="66"/>
      <c r="BV305" s="66"/>
      <c r="BW305" s="66"/>
      <c r="BX305" s="66"/>
      <c r="BY305" s="66"/>
      <c r="BZ305" s="66"/>
      <c r="CA305" s="66"/>
      <c r="CB305" s="66"/>
      <c r="CC305" s="66"/>
      <c r="CD305" s="66"/>
      <c r="CE305" s="66"/>
      <c r="CF305" s="66"/>
      <c r="CG305" s="66"/>
      <c r="CH305" s="66"/>
      <c r="CI305" s="66"/>
      <c r="CJ305" s="66"/>
      <c r="CK305" s="66"/>
      <c r="CL305" s="66"/>
      <c r="CM305" s="66"/>
      <c r="CN305" s="66"/>
      <c r="CO305" s="66"/>
      <c r="CP305" s="66"/>
      <c r="CQ305" s="66"/>
      <c r="CR305" s="66"/>
      <c r="CS305" s="66"/>
      <c r="CT305" s="66"/>
      <c r="CU305" s="66"/>
      <c r="CV305" s="66"/>
      <c r="CW305" s="66"/>
      <c r="CX305" s="66"/>
      <c r="CY305" s="66"/>
      <c r="CZ305" s="66"/>
      <c r="DA305" s="66"/>
      <c r="DB305" s="66"/>
      <c r="DC305" s="66"/>
      <c r="DD305" s="66"/>
      <c r="DE305" s="66"/>
      <c r="DF305" s="66"/>
      <c r="DG305" s="66"/>
      <c r="DH305" s="66"/>
      <c r="DI305" s="66"/>
      <c r="DJ305" s="66"/>
      <c r="DK305" s="66"/>
      <c r="DL305" s="66"/>
      <c r="DM305" s="66"/>
      <c r="DN305" s="66"/>
      <c r="DO305" s="66"/>
      <c r="DP305" s="66"/>
      <c r="DQ305" s="66"/>
      <c r="DR305" s="66"/>
      <c r="DS305" s="66"/>
      <c r="DT305" s="66"/>
      <c r="DU305" s="66"/>
      <c r="DV305" s="66"/>
      <c r="DW305" s="66"/>
      <c r="DX305" s="66"/>
      <c r="DY305" s="66"/>
      <c r="DZ305" s="66"/>
      <c r="EA305" s="66"/>
      <c r="EB305" s="66"/>
      <c r="EC305" s="66"/>
      <c r="ED305" s="66"/>
      <c r="EE305" s="66"/>
      <c r="EF305" s="66"/>
      <c r="EG305" s="66"/>
      <c r="EH305" s="66"/>
      <c r="EI305" s="66"/>
      <c r="EJ305" s="66"/>
      <c r="EK305" s="66"/>
      <c r="EL305" s="66"/>
      <c r="EM305" s="66"/>
      <c r="EN305" s="66"/>
      <c r="EO305" s="66"/>
      <c r="EP305" s="66"/>
      <c r="EQ305" s="66"/>
      <c r="ER305" s="66"/>
      <c r="ES305" s="66"/>
      <c r="ET305" s="66"/>
      <c r="EU305" s="66"/>
      <c r="EV305" s="66"/>
      <c r="EW305" s="66"/>
      <c r="EX305" s="66"/>
      <c r="EY305" s="66"/>
      <c r="EZ305" s="66"/>
      <c r="FA305" s="66"/>
      <c r="FB305" s="66"/>
      <c r="FC305" s="66"/>
      <c r="FD305" s="66"/>
      <c r="FE305" s="66"/>
      <c r="FF305" s="66"/>
      <c r="FG305" s="66"/>
      <c r="FH305" s="66"/>
      <c r="FI305" s="66"/>
      <c r="FJ305" s="66"/>
      <c r="FK305" s="66"/>
      <c r="FL305" s="66"/>
      <c r="FM305" s="66"/>
      <c r="FN305" s="66"/>
      <c r="FO305" s="66"/>
      <c r="FP305" s="66"/>
      <c r="FQ305" s="66"/>
      <c r="FR305" s="66"/>
      <c r="FS305" s="66"/>
      <c r="FT305" s="66"/>
      <c r="FU305" s="66"/>
      <c r="FV305" s="66"/>
      <c r="FW305" s="66"/>
      <c r="FX305" s="66"/>
      <c r="FY305" s="66"/>
      <c r="FZ305" s="66"/>
      <c r="GA305" s="66"/>
      <c r="GB305" s="66"/>
      <c r="GC305" s="66"/>
      <c r="GD305" s="66"/>
      <c r="GE305" s="66"/>
      <c r="GF305" s="66"/>
      <c r="GG305" s="66"/>
      <c r="GH305" s="66"/>
      <c r="GI305" s="66"/>
      <c r="GJ305" s="66"/>
      <c r="GK305" s="66"/>
      <c r="GL305" s="66"/>
      <c r="GM305" s="66"/>
      <c r="GN305" s="66"/>
      <c r="GO305" s="66"/>
      <c r="GP305" s="66"/>
      <c r="GQ305" s="66"/>
      <c r="GR305" s="66"/>
      <c r="GS305" s="66"/>
      <c r="GT305" s="66"/>
      <c r="GU305" s="66"/>
      <c r="GV305" s="66"/>
      <c r="GW305" s="66"/>
      <c r="GX305" s="66"/>
      <c r="GY305" s="66"/>
      <c r="GZ305" s="66"/>
      <c r="HA305" s="66"/>
      <c r="HB305" s="66"/>
      <c r="HC305" s="66"/>
      <c r="HD305" s="66"/>
      <c r="HE305" s="66"/>
      <c r="HF305" s="66"/>
      <c r="HG305" s="66"/>
      <c r="HH305" s="66"/>
      <c r="HI305" s="66"/>
      <c r="HJ305" s="66"/>
      <c r="HK305" s="66"/>
      <c r="HL305" s="66"/>
      <c r="HM305" s="66"/>
      <c r="HN305" s="66"/>
      <c r="HO305" s="66"/>
      <c r="HP305" s="66"/>
      <c r="HQ305" s="66"/>
      <c r="HR305" s="66"/>
      <c r="HS305" s="66"/>
      <c r="HT305" s="66"/>
      <c r="HU305" s="66"/>
      <c r="HV305" s="66"/>
      <c r="HW305" s="66"/>
      <c r="HX305" s="66"/>
      <c r="HY305" s="66"/>
      <c r="HZ305" s="66"/>
      <c r="IA305" s="66"/>
      <c r="IB305" s="66"/>
      <c r="IC305" s="66"/>
      <c r="ID305" s="66"/>
      <c r="IE305" s="66"/>
      <c r="IF305" s="66"/>
      <c r="IG305" s="66"/>
      <c r="IH305" s="66"/>
      <c r="II305" s="66"/>
      <c r="IJ305" s="66"/>
      <c r="IK305" s="66"/>
      <c r="IL305" s="66"/>
      <c r="IM305" s="66"/>
      <c r="IN305" s="66"/>
      <c r="IO305" s="66"/>
      <c r="IP305" s="66"/>
      <c r="IQ305" s="66"/>
      <c r="IR305" s="66"/>
    </row>
    <row r="306" spans="1:252" s="10" customFormat="1" ht="36.75" thickBot="1">
      <c r="A306" s="11" t="s">
        <v>1</v>
      </c>
      <c r="B306" s="12" t="s">
        <v>2</v>
      </c>
      <c r="C306" s="12" t="s">
        <v>3</v>
      </c>
      <c r="D306" s="13" t="s">
        <v>4</v>
      </c>
      <c r="E306" s="13" t="s">
        <v>5</v>
      </c>
      <c r="F306" s="13" t="s">
        <v>6</v>
      </c>
      <c r="G306" s="13" t="s">
        <v>7</v>
      </c>
      <c r="H306" s="13" t="s">
        <v>8</v>
      </c>
      <c r="I306" s="14" t="s">
        <v>9</v>
      </c>
      <c r="J306" s="14" t="s">
        <v>10</v>
      </c>
      <c r="K306" s="9"/>
      <c r="L306" s="22"/>
      <c r="M306" s="15"/>
      <c r="N306" s="9"/>
      <c r="O306" s="9"/>
      <c r="P306" s="9"/>
      <c r="Q306" s="9"/>
      <c r="R306" s="9"/>
      <c r="S306" s="9"/>
    </row>
    <row r="307" spans="1:252" s="47" customFormat="1" ht="36">
      <c r="A307" s="91">
        <v>1</v>
      </c>
      <c r="B307" s="189" t="s">
        <v>222</v>
      </c>
      <c r="C307" s="93" t="s">
        <v>18</v>
      </c>
      <c r="D307" s="26">
        <v>3</v>
      </c>
      <c r="E307" s="27">
        <v>0</v>
      </c>
      <c r="F307" s="81">
        <f t="shared" ref="F307:F312" si="28">ROUND(PRODUCT(D307:E307),2)</f>
        <v>0</v>
      </c>
      <c r="G307" s="26">
        <v>8</v>
      </c>
      <c r="H307" s="82">
        <f t="shared" ref="H307:H312" si="29">ROUND(PRODUCT(F307,1+G307/100),2)</f>
        <v>0</v>
      </c>
      <c r="I307" s="26"/>
      <c r="J307" s="28"/>
      <c r="K307" s="9"/>
      <c r="L307" s="22"/>
      <c r="M307" s="15"/>
      <c r="N307" s="15"/>
      <c r="O307" s="9"/>
      <c r="P307" s="9"/>
      <c r="Q307" s="9"/>
      <c r="R307" s="9"/>
      <c r="S307" s="9"/>
    </row>
    <row r="308" spans="1:252" s="47" customFormat="1" ht="24">
      <c r="A308" s="190">
        <v>2</v>
      </c>
      <c r="B308" s="114" t="s">
        <v>223</v>
      </c>
      <c r="C308" s="191" t="s">
        <v>18</v>
      </c>
      <c r="D308" s="26">
        <v>2</v>
      </c>
      <c r="E308" s="27">
        <v>0</v>
      </c>
      <c r="F308" s="81">
        <f t="shared" si="28"/>
        <v>0</v>
      </c>
      <c r="G308" s="26">
        <v>8</v>
      </c>
      <c r="H308" s="82">
        <f t="shared" si="29"/>
        <v>0</v>
      </c>
      <c r="I308" s="26"/>
      <c r="J308" s="28"/>
      <c r="K308" s="9"/>
      <c r="L308" s="22"/>
      <c r="M308" s="15"/>
      <c r="N308" s="15"/>
      <c r="O308" s="9"/>
      <c r="P308" s="9"/>
      <c r="Q308" s="9"/>
      <c r="R308" s="9"/>
      <c r="S308" s="9"/>
    </row>
    <row r="309" spans="1:252" s="47" customFormat="1" ht="14.25">
      <c r="A309" s="190">
        <v>3</v>
      </c>
      <c r="B309" s="114" t="s">
        <v>224</v>
      </c>
      <c r="C309" s="191" t="s">
        <v>18</v>
      </c>
      <c r="D309" s="26">
        <v>3</v>
      </c>
      <c r="E309" s="27">
        <v>0</v>
      </c>
      <c r="F309" s="81">
        <f t="shared" si="28"/>
        <v>0</v>
      </c>
      <c r="G309" s="26">
        <v>23</v>
      </c>
      <c r="H309" s="82">
        <f t="shared" si="29"/>
        <v>0</v>
      </c>
      <c r="I309" s="26"/>
      <c r="J309" s="28"/>
      <c r="K309" s="9"/>
      <c r="L309" s="22"/>
      <c r="M309" s="15"/>
      <c r="N309" s="15"/>
      <c r="O309" s="9"/>
      <c r="P309" s="9"/>
      <c r="Q309" s="9"/>
      <c r="R309" s="9"/>
      <c r="S309" s="9"/>
    </row>
    <row r="310" spans="1:252" s="47" customFormat="1" ht="14.25">
      <c r="A310" s="190">
        <v>4</v>
      </c>
      <c r="B310" s="114" t="s">
        <v>225</v>
      </c>
      <c r="C310" s="191" t="s">
        <v>18</v>
      </c>
      <c r="D310" s="26">
        <v>2</v>
      </c>
      <c r="E310" s="27">
        <v>0</v>
      </c>
      <c r="F310" s="81">
        <f t="shared" si="28"/>
        <v>0</v>
      </c>
      <c r="G310" s="26">
        <v>23</v>
      </c>
      <c r="H310" s="82">
        <f t="shared" si="29"/>
        <v>0</v>
      </c>
      <c r="I310" s="26"/>
      <c r="J310" s="28"/>
      <c r="K310" s="9"/>
      <c r="L310" s="22"/>
      <c r="M310" s="15"/>
      <c r="N310" s="15"/>
      <c r="O310" s="9"/>
      <c r="P310" s="9"/>
      <c r="Q310" s="9"/>
      <c r="R310" s="9"/>
      <c r="S310" s="9"/>
    </row>
    <row r="311" spans="1:252" s="47" customFormat="1" ht="14.25">
      <c r="A311" s="190">
        <v>5</v>
      </c>
      <c r="B311" s="114" t="s">
        <v>226</v>
      </c>
      <c r="C311" s="191" t="s">
        <v>18</v>
      </c>
      <c r="D311" s="26">
        <v>2</v>
      </c>
      <c r="E311" s="27">
        <v>0</v>
      </c>
      <c r="F311" s="81">
        <f t="shared" si="28"/>
        <v>0</v>
      </c>
      <c r="G311" s="26">
        <v>8</v>
      </c>
      <c r="H311" s="82">
        <f t="shared" si="29"/>
        <v>0</v>
      </c>
      <c r="I311" s="26"/>
      <c r="J311" s="28"/>
      <c r="K311" s="9"/>
      <c r="L311" s="22"/>
      <c r="M311" s="15"/>
      <c r="N311" s="15"/>
      <c r="O311" s="9"/>
      <c r="P311" s="9"/>
      <c r="Q311" s="9"/>
      <c r="R311" s="9"/>
      <c r="S311" s="9"/>
    </row>
    <row r="312" spans="1:252" s="47" customFormat="1" ht="28.5" customHeight="1" thickBot="1">
      <c r="A312" s="190">
        <v>6</v>
      </c>
      <c r="B312" s="114" t="s">
        <v>227</v>
      </c>
      <c r="C312" s="191" t="s">
        <v>18</v>
      </c>
      <c r="D312" s="26">
        <v>2</v>
      </c>
      <c r="E312" s="27">
        <v>0</v>
      </c>
      <c r="F312" s="81">
        <f t="shared" si="28"/>
        <v>0</v>
      </c>
      <c r="G312" s="26">
        <v>8</v>
      </c>
      <c r="H312" s="82">
        <f t="shared" si="29"/>
        <v>0</v>
      </c>
      <c r="I312" s="26"/>
      <c r="J312" s="28"/>
      <c r="K312" s="9"/>
      <c r="L312" s="22"/>
      <c r="M312" s="15"/>
      <c r="N312" s="15"/>
      <c r="O312" s="9"/>
      <c r="P312" s="9"/>
      <c r="Q312" s="9"/>
      <c r="R312" s="9"/>
      <c r="S312" s="9"/>
    </row>
    <row r="313" spans="1:252" s="47" customFormat="1" ht="15" thickBot="1">
      <c r="A313" s="33"/>
      <c r="B313" s="34"/>
      <c r="C313" s="33"/>
      <c r="D313" s="33"/>
      <c r="E313" s="33" t="s">
        <v>31</v>
      </c>
      <c r="F313" s="35">
        <f>SUM(F307:F312)</f>
        <v>0</v>
      </c>
      <c r="G313" s="15"/>
      <c r="H313" s="35">
        <f>SUM(H307:H312)</f>
        <v>0</v>
      </c>
      <c r="I313" s="15"/>
      <c r="J313" s="15"/>
      <c r="K313" s="9"/>
      <c r="L313" s="22"/>
      <c r="M313" s="15"/>
      <c r="N313" s="15"/>
      <c r="O313" s="9"/>
      <c r="P313" s="9"/>
      <c r="Q313" s="9"/>
      <c r="R313" s="9"/>
      <c r="S313" s="9"/>
    </row>
    <row r="314" spans="1:252" s="66" customFormat="1" ht="14.25">
      <c r="A314" s="33"/>
      <c r="B314" s="34"/>
      <c r="C314" s="33"/>
      <c r="D314" s="33"/>
      <c r="E314" s="33"/>
      <c r="F314" s="36"/>
      <c r="G314" s="15"/>
      <c r="H314" s="36"/>
      <c r="I314" s="15"/>
      <c r="J314" s="15"/>
      <c r="K314" s="9"/>
      <c r="L314" s="22"/>
      <c r="M314" s="15"/>
      <c r="N314" s="9"/>
      <c r="O314" s="9"/>
      <c r="P314" s="9"/>
      <c r="Q314" s="9"/>
      <c r="R314" s="9"/>
      <c r="S314" s="9"/>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c r="BB314" s="47"/>
      <c r="BC314" s="47"/>
      <c r="BD314" s="47"/>
      <c r="BE314" s="47"/>
      <c r="BF314" s="47"/>
      <c r="BG314" s="47"/>
      <c r="BH314" s="47"/>
      <c r="BI314" s="47"/>
      <c r="BJ314" s="47"/>
      <c r="BK314" s="47"/>
      <c r="BL314" s="47"/>
      <c r="BM314" s="47"/>
      <c r="BN314" s="47"/>
      <c r="BO314" s="47"/>
      <c r="BP314" s="47"/>
      <c r="BQ314" s="47"/>
      <c r="BR314" s="47"/>
      <c r="BS314" s="47"/>
      <c r="BT314" s="47"/>
      <c r="BU314" s="47"/>
      <c r="BV314" s="47"/>
      <c r="BW314" s="47"/>
      <c r="BX314" s="47"/>
      <c r="BY314" s="47"/>
      <c r="BZ314" s="47"/>
      <c r="CA314" s="47"/>
      <c r="CB314" s="47"/>
      <c r="CC314" s="47"/>
      <c r="CD314" s="47"/>
      <c r="CE314" s="47"/>
      <c r="CF314" s="47"/>
      <c r="CG314" s="47"/>
      <c r="CH314" s="47"/>
      <c r="CI314" s="47"/>
      <c r="CJ314" s="47"/>
      <c r="CK314" s="47"/>
      <c r="CL314" s="47"/>
      <c r="CM314" s="47"/>
      <c r="CN314" s="47"/>
      <c r="CO314" s="47"/>
      <c r="CP314" s="47"/>
      <c r="CQ314" s="47"/>
      <c r="CR314" s="47"/>
      <c r="CS314" s="47"/>
      <c r="CT314" s="47"/>
      <c r="CU314" s="47"/>
      <c r="CV314" s="47"/>
      <c r="CW314" s="47"/>
      <c r="CX314" s="47"/>
      <c r="CY314" s="47"/>
      <c r="CZ314" s="47"/>
      <c r="DA314" s="47"/>
      <c r="DB314" s="47"/>
      <c r="DC314" s="47"/>
      <c r="DD314" s="47"/>
      <c r="DE314" s="47"/>
      <c r="DF314" s="47"/>
      <c r="DG314" s="47"/>
      <c r="DH314" s="47"/>
      <c r="DI314" s="47"/>
      <c r="DJ314" s="47"/>
      <c r="DK314" s="47"/>
      <c r="DL314" s="47"/>
      <c r="DM314" s="47"/>
      <c r="DN314" s="47"/>
      <c r="DO314" s="47"/>
      <c r="DP314" s="47"/>
      <c r="DQ314" s="47"/>
      <c r="DR314" s="47"/>
      <c r="DS314" s="47"/>
      <c r="DT314" s="47"/>
      <c r="DU314" s="47"/>
      <c r="DV314" s="47"/>
      <c r="DW314" s="47"/>
      <c r="DX314" s="47"/>
      <c r="DY314" s="47"/>
      <c r="DZ314" s="47"/>
      <c r="EA314" s="47"/>
      <c r="EB314" s="47"/>
      <c r="EC314" s="47"/>
      <c r="ED314" s="47"/>
      <c r="EE314" s="47"/>
      <c r="EF314" s="47"/>
      <c r="EG314" s="47"/>
      <c r="EH314" s="47"/>
      <c r="EI314" s="47"/>
      <c r="EJ314" s="47"/>
      <c r="EK314" s="47"/>
      <c r="EL314" s="47"/>
      <c r="EM314" s="47"/>
      <c r="EN314" s="47"/>
      <c r="EO314" s="47"/>
      <c r="EP314" s="47"/>
      <c r="EQ314" s="47"/>
      <c r="ER314" s="47"/>
      <c r="ES314" s="47"/>
      <c r="ET314" s="47"/>
      <c r="EU314" s="47"/>
      <c r="EV314" s="47"/>
      <c r="EW314" s="47"/>
      <c r="EX314" s="47"/>
      <c r="EY314" s="47"/>
      <c r="EZ314" s="47"/>
      <c r="FA314" s="47"/>
      <c r="FB314" s="47"/>
      <c r="FC314" s="47"/>
      <c r="FD314" s="47"/>
      <c r="FE314" s="47"/>
      <c r="FF314" s="47"/>
      <c r="FG314" s="47"/>
      <c r="FH314" s="47"/>
      <c r="FI314" s="47"/>
      <c r="FJ314" s="47"/>
      <c r="FK314" s="47"/>
      <c r="FL314" s="47"/>
      <c r="FM314" s="47"/>
      <c r="FN314" s="47"/>
      <c r="FO314" s="47"/>
      <c r="FP314" s="47"/>
      <c r="FQ314" s="47"/>
      <c r="FR314" s="47"/>
      <c r="FS314" s="47"/>
      <c r="FT314" s="47"/>
      <c r="FU314" s="47"/>
      <c r="FV314" s="47"/>
      <c r="FW314" s="47"/>
      <c r="FX314" s="47"/>
      <c r="FY314" s="47"/>
    </row>
    <row r="315" spans="1:252" s="77" customFormat="1" ht="15" thickBot="1">
      <c r="A315" s="5" t="s">
        <v>228</v>
      </c>
      <c r="B315" s="6"/>
      <c r="C315" s="6"/>
      <c r="D315" s="46"/>
      <c r="E315" s="46"/>
      <c r="F315" s="46"/>
      <c r="G315" s="46"/>
      <c r="H315" s="46"/>
      <c r="I315" s="46"/>
      <c r="J315" s="46"/>
      <c r="K315" s="15"/>
      <c r="L315" s="22"/>
      <c r="M315" s="15"/>
      <c r="N315" s="15"/>
      <c r="O315" s="15"/>
      <c r="P315" s="15"/>
      <c r="Q315" s="15"/>
      <c r="R315" s="15"/>
      <c r="S315" s="15"/>
      <c r="T315" s="79"/>
      <c r="U315" s="79"/>
    </row>
    <row r="316" spans="1:252" s="10" customFormat="1" ht="36.75" thickBot="1">
      <c r="A316" s="11" t="s">
        <v>1</v>
      </c>
      <c r="B316" s="12" t="s">
        <v>2</v>
      </c>
      <c r="C316" s="12" t="s">
        <v>3</v>
      </c>
      <c r="D316" s="13" t="s">
        <v>4</v>
      </c>
      <c r="E316" s="13" t="s">
        <v>5</v>
      </c>
      <c r="F316" s="13" t="s">
        <v>6</v>
      </c>
      <c r="G316" s="13" t="s">
        <v>7</v>
      </c>
      <c r="H316" s="13" t="s">
        <v>8</v>
      </c>
      <c r="I316" s="14" t="s">
        <v>9</v>
      </c>
      <c r="J316" s="14" t="s">
        <v>10</v>
      </c>
      <c r="K316" s="9"/>
      <c r="L316" s="22"/>
      <c r="M316" s="15"/>
      <c r="N316" s="9"/>
      <c r="O316" s="9"/>
      <c r="P316" s="9"/>
      <c r="Q316" s="9"/>
      <c r="R316" s="9"/>
      <c r="S316" s="9"/>
    </row>
    <row r="317" spans="1:252" s="79" customFormat="1" ht="78" customHeight="1">
      <c r="A317" s="71">
        <v>1</v>
      </c>
      <c r="B317" s="62" t="s">
        <v>229</v>
      </c>
      <c r="C317" s="80" t="s">
        <v>12</v>
      </c>
      <c r="D317" s="19">
        <v>700</v>
      </c>
      <c r="E317" s="27">
        <v>0</v>
      </c>
      <c r="F317" s="81">
        <f>ROUND(PRODUCT(D317:E317),2)</f>
        <v>0</v>
      </c>
      <c r="G317" s="26">
        <v>8</v>
      </c>
      <c r="H317" s="82">
        <f>ROUND(PRODUCT(F317,1+G317/100),2)</f>
        <v>0</v>
      </c>
      <c r="I317" s="19"/>
      <c r="J317" s="19"/>
      <c r="K317" s="57"/>
      <c r="L317" s="22"/>
      <c r="M317" s="57"/>
      <c r="N317" s="15"/>
      <c r="O317" s="57"/>
      <c r="P317" s="57"/>
      <c r="Q317" s="57"/>
      <c r="R317" s="57"/>
      <c r="S317" s="57"/>
      <c r="T317" s="77"/>
      <c r="U317" s="77"/>
    </row>
    <row r="318" spans="1:252" s="47" customFormat="1" ht="38.25" customHeight="1" thickBot="1">
      <c r="A318" s="71">
        <v>2</v>
      </c>
      <c r="B318" s="62" t="s">
        <v>230</v>
      </c>
      <c r="C318" s="80" t="s">
        <v>12</v>
      </c>
      <c r="D318" s="19">
        <v>300</v>
      </c>
      <c r="E318" s="27">
        <v>0</v>
      </c>
      <c r="F318" s="81">
        <f>ROUND(PRODUCT(D318:E318),2)</f>
        <v>0</v>
      </c>
      <c r="G318" s="26">
        <v>8</v>
      </c>
      <c r="H318" s="82">
        <f>ROUND(PRODUCT(F318,1+G318/100),2)</f>
        <v>0</v>
      </c>
      <c r="I318" s="19"/>
      <c r="J318" s="19"/>
      <c r="K318" s="4"/>
      <c r="L318" s="22"/>
      <c r="M318" s="57"/>
      <c r="N318" s="15"/>
      <c r="O318" s="4"/>
      <c r="P318" s="4"/>
      <c r="Q318" s="4"/>
      <c r="R318" s="4"/>
      <c r="S318" s="4"/>
      <c r="T318" s="53"/>
      <c r="U318" s="53"/>
    </row>
    <row r="319" spans="1:252" s="47" customFormat="1" ht="15" thickBot="1">
      <c r="A319" s="33"/>
      <c r="B319" s="34"/>
      <c r="C319" s="33"/>
      <c r="D319" s="33"/>
      <c r="E319" s="33" t="s">
        <v>31</v>
      </c>
      <c r="F319" s="35">
        <f>SUM(F317:F318)</f>
        <v>0</v>
      </c>
      <c r="G319" s="15"/>
      <c r="H319" s="35">
        <f>SUM(H317:H318)</f>
        <v>0</v>
      </c>
      <c r="I319" s="15"/>
      <c r="J319" s="15"/>
      <c r="K319" s="4"/>
      <c r="L319" s="22"/>
      <c r="M319" s="57"/>
      <c r="N319" s="4"/>
      <c r="O319" s="4"/>
      <c r="P319" s="4"/>
      <c r="Q319" s="4"/>
      <c r="R319" s="4"/>
      <c r="S319" s="4"/>
      <c r="T319" s="53"/>
      <c r="U319" s="53"/>
    </row>
    <row r="320" spans="1:252" s="47" customFormat="1" ht="14.25">
      <c r="A320" s="33"/>
      <c r="B320" s="34"/>
      <c r="C320" s="33"/>
      <c r="D320" s="33"/>
      <c r="E320" s="33"/>
      <c r="F320" s="36"/>
      <c r="G320" s="15"/>
      <c r="H320" s="36"/>
      <c r="I320" s="15"/>
      <c r="J320" s="15"/>
      <c r="K320" s="4"/>
      <c r="L320" s="22"/>
      <c r="M320" s="57"/>
      <c r="N320" s="4"/>
      <c r="O320" s="4"/>
      <c r="P320" s="4"/>
      <c r="Q320" s="4"/>
      <c r="R320" s="4"/>
      <c r="S320" s="4"/>
      <c r="T320" s="53"/>
      <c r="U320" s="53"/>
    </row>
    <row r="321" spans="1:181" s="77" customFormat="1" ht="15" thickBot="1">
      <c r="A321" s="5" t="s">
        <v>231</v>
      </c>
      <c r="B321" s="6"/>
      <c r="C321" s="6"/>
      <c r="D321" s="46"/>
      <c r="E321" s="46"/>
      <c r="F321" s="46"/>
      <c r="G321" s="46"/>
      <c r="H321" s="46"/>
      <c r="I321" s="46"/>
      <c r="J321" s="46"/>
      <c r="K321" s="15"/>
      <c r="L321" s="22"/>
      <c r="M321" s="15"/>
      <c r="N321" s="15"/>
      <c r="O321" s="15"/>
      <c r="P321" s="15"/>
      <c r="Q321" s="15"/>
      <c r="R321" s="15"/>
      <c r="S321" s="15"/>
      <c r="T321" s="79"/>
      <c r="U321" s="79"/>
    </row>
    <row r="322" spans="1:181" s="10" customFormat="1" ht="36.75" thickBot="1">
      <c r="A322" s="11" t="s">
        <v>1</v>
      </c>
      <c r="B322" s="12" t="s">
        <v>2</v>
      </c>
      <c r="C322" s="12" t="s">
        <v>3</v>
      </c>
      <c r="D322" s="13" t="s">
        <v>4</v>
      </c>
      <c r="E322" s="13" t="s">
        <v>5</v>
      </c>
      <c r="F322" s="13" t="s">
        <v>6</v>
      </c>
      <c r="G322" s="13" t="s">
        <v>7</v>
      </c>
      <c r="H322" s="13" t="s">
        <v>8</v>
      </c>
      <c r="I322" s="14" t="s">
        <v>9</v>
      </c>
      <c r="J322" s="14" t="s">
        <v>10</v>
      </c>
      <c r="K322" s="9"/>
      <c r="L322" s="22"/>
      <c r="M322" s="15"/>
      <c r="N322" s="9"/>
      <c r="O322" s="9"/>
      <c r="P322" s="9"/>
      <c r="Q322" s="9"/>
      <c r="R322" s="9"/>
      <c r="S322" s="9"/>
    </row>
    <row r="323" spans="1:181" s="47" customFormat="1" ht="72.75" thickBot="1">
      <c r="A323" s="71">
        <v>1</v>
      </c>
      <c r="B323" s="62" t="s">
        <v>487</v>
      </c>
      <c r="C323" s="80" t="s">
        <v>12</v>
      </c>
      <c r="D323" s="19">
        <v>110</v>
      </c>
      <c r="E323" s="27">
        <v>0</v>
      </c>
      <c r="F323" s="81">
        <f>ROUND(PRODUCT(D323:E323),2)</f>
        <v>0</v>
      </c>
      <c r="G323" s="26">
        <v>8</v>
      </c>
      <c r="H323" s="82">
        <f>ROUND(PRODUCT(F323,1+G323/100),2)</f>
        <v>0</v>
      </c>
      <c r="I323" s="19"/>
      <c r="J323" s="19"/>
      <c r="K323" s="4"/>
      <c r="L323" s="22"/>
      <c r="M323" s="57"/>
      <c r="N323" s="15"/>
      <c r="O323" s="4"/>
      <c r="P323" s="4"/>
      <c r="Q323" s="4"/>
      <c r="R323" s="4"/>
      <c r="S323" s="4"/>
      <c r="T323" s="53"/>
      <c r="U323" s="53"/>
    </row>
    <row r="324" spans="1:181" s="47" customFormat="1" ht="15" thickBot="1">
      <c r="A324" s="33"/>
      <c r="B324" s="34"/>
      <c r="C324" s="33"/>
      <c r="D324" s="33"/>
      <c r="E324" s="33" t="s">
        <v>31</v>
      </c>
      <c r="F324" s="35">
        <f>SUM(F323:F323)</f>
        <v>0</v>
      </c>
      <c r="G324" s="15"/>
      <c r="H324" s="35">
        <f>SUM(H323:H323)</f>
        <v>0</v>
      </c>
      <c r="I324" s="15"/>
      <c r="J324" s="15"/>
      <c r="K324" s="4"/>
      <c r="L324" s="22"/>
      <c r="M324" s="57"/>
      <c r="N324" s="4"/>
      <c r="O324" s="4"/>
      <c r="P324" s="4"/>
      <c r="Q324" s="4"/>
      <c r="R324" s="4"/>
      <c r="S324" s="4"/>
      <c r="T324" s="53"/>
      <c r="U324" s="53"/>
    </row>
    <row r="325" spans="1:181" s="47" customFormat="1" ht="14.25">
      <c r="A325" s="33"/>
      <c r="B325" s="34"/>
      <c r="C325" s="33"/>
      <c r="D325" s="33"/>
      <c r="E325" s="33"/>
      <c r="F325" s="36"/>
      <c r="G325" s="15"/>
      <c r="H325" s="36"/>
      <c r="I325" s="15"/>
      <c r="J325" s="15"/>
      <c r="K325" s="4"/>
      <c r="L325" s="22"/>
      <c r="M325" s="57"/>
      <c r="N325" s="4"/>
      <c r="O325" s="4"/>
      <c r="P325" s="4"/>
      <c r="Q325" s="4"/>
      <c r="R325" s="4"/>
      <c r="S325" s="4"/>
      <c r="T325" s="53"/>
      <c r="U325" s="53"/>
    </row>
    <row r="326" spans="1:181" s="66" customFormat="1" ht="17.25" customHeight="1" thickBot="1">
      <c r="A326" s="104" t="s">
        <v>232</v>
      </c>
      <c r="B326" s="6"/>
      <c r="C326" s="6"/>
      <c r="D326" s="7"/>
      <c r="E326" s="8"/>
      <c r="F326" s="8"/>
      <c r="G326" s="8"/>
      <c r="H326" s="8"/>
      <c r="I326" s="8"/>
      <c r="J326" s="8"/>
      <c r="K326" s="120"/>
      <c r="L326" s="22"/>
      <c r="M326" s="6"/>
      <c r="N326" s="120"/>
      <c r="O326" s="120"/>
      <c r="P326" s="120"/>
      <c r="Q326" s="120"/>
      <c r="R326" s="120"/>
      <c r="S326" s="120"/>
    </row>
    <row r="327" spans="1:181" s="10" customFormat="1" ht="36.75" thickBot="1">
      <c r="A327" s="11" t="s">
        <v>1</v>
      </c>
      <c r="B327" s="12" t="s">
        <v>2</v>
      </c>
      <c r="C327" s="12" t="s">
        <v>3</v>
      </c>
      <c r="D327" s="13" t="s">
        <v>4</v>
      </c>
      <c r="E327" s="13" t="s">
        <v>5</v>
      </c>
      <c r="F327" s="13" t="s">
        <v>6</v>
      </c>
      <c r="G327" s="13" t="s">
        <v>7</v>
      </c>
      <c r="H327" s="13" t="s">
        <v>8</v>
      </c>
      <c r="I327" s="14" t="s">
        <v>9</v>
      </c>
      <c r="J327" s="14" t="s">
        <v>10</v>
      </c>
      <c r="K327" s="9"/>
      <c r="L327" s="22"/>
      <c r="M327" s="15"/>
      <c r="N327" s="9"/>
      <c r="O327" s="9"/>
      <c r="P327" s="9"/>
      <c r="Q327" s="9"/>
      <c r="R327" s="9"/>
      <c r="S327" s="9"/>
    </row>
    <row r="328" spans="1:181" s="47" customFormat="1" ht="51" customHeight="1" thickBot="1">
      <c r="A328" s="61">
        <v>1</v>
      </c>
      <c r="B328" s="192" t="s">
        <v>233</v>
      </c>
      <c r="C328" s="61" t="s">
        <v>12</v>
      </c>
      <c r="D328" s="26">
        <v>1200</v>
      </c>
      <c r="E328" s="27">
        <v>0</v>
      </c>
      <c r="F328" s="81">
        <f>ROUND(PRODUCT(D328:E328),2)</f>
        <v>0</v>
      </c>
      <c r="G328" s="26">
        <v>8</v>
      </c>
      <c r="H328" s="82">
        <f>ROUND(PRODUCT(F328,1+G328/100),2)</f>
        <v>0</v>
      </c>
      <c r="I328" s="26"/>
      <c r="J328" s="26"/>
      <c r="K328" s="9"/>
      <c r="L328" s="22"/>
      <c r="M328" s="15"/>
      <c r="N328" s="15"/>
      <c r="O328" s="9"/>
      <c r="P328" s="9"/>
      <c r="Q328" s="9"/>
      <c r="R328" s="9"/>
      <c r="S328" s="9"/>
    </row>
    <row r="329" spans="1:181" s="47" customFormat="1" ht="13.5" customHeight="1" thickBot="1">
      <c r="A329" s="33"/>
      <c r="B329" s="34"/>
      <c r="C329" s="33"/>
      <c r="D329" s="33"/>
      <c r="E329" s="33" t="s">
        <v>31</v>
      </c>
      <c r="F329" s="35">
        <f>SUM(F328)</f>
        <v>0</v>
      </c>
      <c r="G329" s="15"/>
      <c r="H329" s="35">
        <f>SUM(H328)</f>
        <v>0</v>
      </c>
      <c r="I329" s="15"/>
      <c r="J329" s="15"/>
      <c r="K329" s="9"/>
      <c r="L329" s="22"/>
      <c r="M329" s="15"/>
      <c r="N329" s="9"/>
      <c r="O329" s="9"/>
      <c r="P329" s="9"/>
      <c r="Q329" s="9"/>
      <c r="R329" s="9"/>
      <c r="S329" s="9"/>
    </row>
    <row r="330" spans="1:181" s="47" customFormat="1" ht="13.5" customHeight="1">
      <c r="A330" s="33"/>
      <c r="B330" s="34"/>
      <c r="C330" s="33"/>
      <c r="D330" s="33"/>
      <c r="E330" s="33"/>
      <c r="F330" s="36"/>
      <c r="G330" s="15"/>
      <c r="H330" s="36"/>
      <c r="I330" s="15"/>
      <c r="J330" s="15"/>
      <c r="K330" s="9"/>
      <c r="L330" s="22"/>
      <c r="M330" s="15"/>
      <c r="N330" s="9"/>
      <c r="O330" s="9"/>
      <c r="P330" s="9"/>
      <c r="Q330" s="9"/>
      <c r="R330" s="9"/>
      <c r="S330" s="9"/>
    </row>
    <row r="331" spans="1:181" s="66" customFormat="1" ht="15" thickBot="1">
      <c r="A331" s="5" t="s">
        <v>234</v>
      </c>
      <c r="B331" s="6"/>
      <c r="C331" s="6"/>
      <c r="D331" s="7"/>
      <c r="E331" s="8"/>
      <c r="F331" s="8"/>
      <c r="G331" s="8"/>
      <c r="H331" s="8"/>
      <c r="I331" s="6"/>
      <c r="J331" s="6"/>
      <c r="K331" s="120"/>
      <c r="L331" s="22"/>
      <c r="M331" s="6"/>
      <c r="N331" s="120"/>
      <c r="O331" s="120"/>
      <c r="P331" s="120"/>
      <c r="Q331" s="120"/>
      <c r="R331" s="120"/>
      <c r="S331" s="120"/>
    </row>
    <row r="332" spans="1:181" s="10" customFormat="1" ht="36.75" thickBot="1">
      <c r="A332" s="11" t="s">
        <v>1</v>
      </c>
      <c r="B332" s="12" t="s">
        <v>2</v>
      </c>
      <c r="C332" s="12" t="s">
        <v>3</v>
      </c>
      <c r="D332" s="13" t="s">
        <v>4</v>
      </c>
      <c r="E332" s="13" t="s">
        <v>5</v>
      </c>
      <c r="F332" s="13" t="s">
        <v>6</v>
      </c>
      <c r="G332" s="13" t="s">
        <v>7</v>
      </c>
      <c r="H332" s="13" t="s">
        <v>8</v>
      </c>
      <c r="I332" s="14" t="s">
        <v>9</v>
      </c>
      <c r="J332" s="14" t="s">
        <v>10</v>
      </c>
      <c r="K332" s="9"/>
      <c r="L332" s="22"/>
      <c r="M332" s="15"/>
      <c r="N332" s="9"/>
      <c r="O332" s="9"/>
      <c r="P332" s="9"/>
      <c r="Q332" s="9"/>
      <c r="R332" s="9"/>
      <c r="S332" s="9"/>
    </row>
    <row r="333" spans="1:181" s="47" customFormat="1" ht="81.75" customHeight="1" thickBot="1">
      <c r="A333" s="51">
        <v>1</v>
      </c>
      <c r="B333" s="24" t="s">
        <v>235</v>
      </c>
      <c r="C333" s="51" t="s">
        <v>12</v>
      </c>
      <c r="D333" s="26">
        <v>200</v>
      </c>
      <c r="E333" s="27">
        <v>0</v>
      </c>
      <c r="F333" s="49">
        <f>ROUND(PRODUCT(D333:E333),2)</f>
        <v>0</v>
      </c>
      <c r="G333" s="26">
        <v>8</v>
      </c>
      <c r="H333" s="50">
        <f>ROUND(PRODUCT(F333,1+G333/100),2)</f>
        <v>0</v>
      </c>
      <c r="I333" s="26"/>
      <c r="J333" s="28"/>
      <c r="K333" s="9"/>
      <c r="L333" s="22"/>
      <c r="M333" s="15"/>
      <c r="N333" s="15"/>
      <c r="O333" s="9"/>
      <c r="P333" s="9"/>
      <c r="Q333" s="9"/>
      <c r="R333" s="9"/>
      <c r="S333" s="9"/>
    </row>
    <row r="334" spans="1:181" s="47" customFormat="1" ht="15" thickBot="1">
      <c r="A334" s="33"/>
      <c r="B334" s="34"/>
      <c r="C334" s="33"/>
      <c r="D334" s="33"/>
      <c r="E334" s="33" t="s">
        <v>31</v>
      </c>
      <c r="F334" s="35">
        <f>SUM(F333)</f>
        <v>0</v>
      </c>
      <c r="G334" s="15"/>
      <c r="H334" s="35">
        <f>SUM(H333)</f>
        <v>0</v>
      </c>
      <c r="I334" s="15"/>
      <c r="J334" s="15"/>
      <c r="K334" s="9"/>
      <c r="L334" s="22"/>
      <c r="M334" s="15"/>
      <c r="N334" s="9"/>
      <c r="O334" s="9"/>
      <c r="P334" s="9"/>
      <c r="Q334" s="9"/>
      <c r="R334" s="9"/>
      <c r="S334" s="9"/>
    </row>
    <row r="335" spans="1:181" s="47" customFormat="1" ht="14.25">
      <c r="A335" s="193"/>
      <c r="B335" s="193"/>
      <c r="C335" s="193"/>
      <c r="D335" s="193"/>
      <c r="E335" s="193"/>
      <c r="F335" s="193"/>
      <c r="G335" s="193"/>
      <c r="H335" s="193"/>
      <c r="I335" s="193"/>
      <c r="J335" s="46"/>
      <c r="K335" s="9"/>
      <c r="L335" s="22"/>
      <c r="M335" s="15"/>
      <c r="N335" s="9"/>
      <c r="O335" s="9"/>
      <c r="P335" s="9"/>
      <c r="Q335" s="9"/>
      <c r="R335" s="9"/>
      <c r="S335" s="9"/>
    </row>
    <row r="336" spans="1:181" s="79" customFormat="1" ht="15" thickBot="1">
      <c r="A336" s="5" t="s">
        <v>236</v>
      </c>
      <c r="B336" s="6"/>
      <c r="C336" s="6"/>
      <c r="D336" s="7"/>
      <c r="E336" s="8"/>
      <c r="F336" s="8"/>
      <c r="G336" s="8"/>
      <c r="H336" s="8"/>
      <c r="I336" s="6"/>
      <c r="J336" s="6"/>
      <c r="K336" s="6"/>
      <c r="L336" s="22"/>
      <c r="M336" s="6"/>
      <c r="N336" s="6"/>
      <c r="O336" s="6"/>
      <c r="P336" s="6"/>
      <c r="Q336" s="6"/>
      <c r="R336" s="6"/>
      <c r="S336" s="6"/>
      <c r="T336" s="60"/>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c r="BM336" s="60"/>
      <c r="BN336" s="60"/>
      <c r="BO336" s="60"/>
      <c r="BP336" s="60"/>
      <c r="BQ336" s="60"/>
      <c r="BR336" s="60"/>
      <c r="BS336" s="60"/>
      <c r="BT336" s="60"/>
      <c r="BU336" s="60"/>
      <c r="BV336" s="60"/>
      <c r="BW336" s="60"/>
      <c r="BX336" s="60"/>
      <c r="BY336" s="60"/>
      <c r="BZ336" s="60"/>
      <c r="CA336" s="60"/>
      <c r="CB336" s="60"/>
      <c r="CC336" s="60"/>
      <c r="CD336" s="60"/>
      <c r="CE336" s="60"/>
      <c r="CF336" s="60"/>
      <c r="CG336" s="60"/>
      <c r="CH336" s="60"/>
      <c r="CI336" s="60"/>
      <c r="CJ336" s="60"/>
      <c r="CK336" s="60"/>
      <c r="CL336" s="60"/>
      <c r="CM336" s="60"/>
      <c r="CN336" s="60"/>
      <c r="CO336" s="60"/>
      <c r="CP336" s="60"/>
      <c r="CQ336" s="60"/>
      <c r="CR336" s="60"/>
      <c r="CS336" s="60"/>
      <c r="CT336" s="60"/>
      <c r="CU336" s="60"/>
      <c r="CV336" s="60"/>
      <c r="CW336" s="60"/>
      <c r="CX336" s="60"/>
      <c r="CY336" s="60"/>
      <c r="CZ336" s="60"/>
      <c r="DA336" s="60"/>
      <c r="DB336" s="60"/>
      <c r="DC336" s="60"/>
      <c r="DD336" s="60"/>
      <c r="DE336" s="60"/>
      <c r="DF336" s="60"/>
      <c r="DG336" s="60"/>
      <c r="DH336" s="60"/>
      <c r="DI336" s="60"/>
      <c r="DJ336" s="60"/>
      <c r="DK336" s="60"/>
      <c r="DL336" s="60"/>
      <c r="DM336" s="60"/>
      <c r="DN336" s="60"/>
      <c r="DO336" s="60"/>
      <c r="DP336" s="60"/>
      <c r="DQ336" s="60"/>
      <c r="DR336" s="60"/>
      <c r="DS336" s="60"/>
      <c r="DT336" s="60"/>
      <c r="DU336" s="60"/>
      <c r="DV336" s="60"/>
      <c r="DW336" s="60"/>
      <c r="DX336" s="60"/>
      <c r="DY336" s="60"/>
      <c r="DZ336" s="60"/>
      <c r="EA336" s="60"/>
      <c r="EB336" s="60"/>
      <c r="EC336" s="60"/>
      <c r="ED336" s="60"/>
      <c r="EE336" s="60"/>
      <c r="EF336" s="60"/>
      <c r="EG336" s="60"/>
      <c r="EH336" s="60"/>
      <c r="EI336" s="60"/>
      <c r="EJ336" s="60"/>
      <c r="EK336" s="60"/>
      <c r="EL336" s="60"/>
      <c r="EM336" s="60"/>
      <c r="EN336" s="60"/>
      <c r="EO336" s="60"/>
      <c r="EP336" s="60"/>
      <c r="EQ336" s="60"/>
      <c r="ER336" s="60"/>
      <c r="ES336" s="60"/>
      <c r="ET336" s="60"/>
      <c r="EU336" s="60"/>
      <c r="EV336" s="60"/>
      <c r="EW336" s="60"/>
      <c r="EX336" s="60"/>
      <c r="EY336" s="60"/>
      <c r="EZ336" s="60"/>
      <c r="FA336" s="60"/>
      <c r="FB336" s="60"/>
      <c r="FC336" s="60"/>
      <c r="FD336" s="60"/>
      <c r="FE336" s="60"/>
      <c r="FF336" s="60"/>
      <c r="FG336" s="60"/>
      <c r="FH336" s="60"/>
      <c r="FI336" s="60"/>
      <c r="FJ336" s="60"/>
      <c r="FK336" s="60"/>
      <c r="FL336" s="60"/>
      <c r="FM336" s="60"/>
      <c r="FN336" s="60"/>
      <c r="FO336" s="60"/>
      <c r="FP336" s="60"/>
      <c r="FQ336" s="60"/>
      <c r="FR336" s="60"/>
      <c r="FS336" s="60"/>
      <c r="FT336" s="60"/>
      <c r="FU336" s="60"/>
      <c r="FV336" s="60"/>
      <c r="FW336" s="60"/>
      <c r="FX336" s="60"/>
      <c r="FY336" s="60"/>
    </row>
    <row r="337" spans="1:181" s="10" customFormat="1" ht="36.75" thickBot="1">
      <c r="A337" s="11" t="s">
        <v>1</v>
      </c>
      <c r="B337" s="12" t="s">
        <v>2</v>
      </c>
      <c r="C337" s="12" t="s">
        <v>3</v>
      </c>
      <c r="D337" s="13" t="s">
        <v>4</v>
      </c>
      <c r="E337" s="13" t="s">
        <v>5</v>
      </c>
      <c r="F337" s="13" t="s">
        <v>6</v>
      </c>
      <c r="G337" s="13" t="s">
        <v>7</v>
      </c>
      <c r="H337" s="13" t="s">
        <v>8</v>
      </c>
      <c r="I337" s="14" t="s">
        <v>9</v>
      </c>
      <c r="J337" s="14" t="s">
        <v>10</v>
      </c>
      <c r="K337" s="9"/>
      <c r="L337" s="22"/>
      <c r="M337" s="15"/>
      <c r="N337" s="9"/>
      <c r="O337" s="9"/>
      <c r="P337" s="9"/>
      <c r="Q337" s="9"/>
      <c r="R337" s="9"/>
      <c r="S337" s="9"/>
    </row>
    <row r="338" spans="1:181" s="47" customFormat="1" ht="81.75" customHeight="1">
      <c r="A338" s="18">
        <v>1</v>
      </c>
      <c r="B338" s="149" t="s">
        <v>237</v>
      </c>
      <c r="C338" s="25" t="s">
        <v>12</v>
      </c>
      <c r="D338" s="26">
        <v>1000</v>
      </c>
      <c r="E338" s="27">
        <v>0</v>
      </c>
      <c r="F338" s="49">
        <f>ROUND(PRODUCT(D338:E338),2)</f>
        <v>0</v>
      </c>
      <c r="G338" s="26">
        <v>8</v>
      </c>
      <c r="H338" s="50">
        <f>ROUND(PRODUCT(F338,1+G338/100),2)</f>
        <v>0</v>
      </c>
      <c r="I338" s="26"/>
      <c r="J338" s="194"/>
      <c r="K338" s="4"/>
      <c r="L338" s="22"/>
      <c r="M338" s="57"/>
      <c r="N338" s="15"/>
      <c r="O338" s="4"/>
      <c r="P338" s="4"/>
      <c r="Q338" s="4"/>
      <c r="R338" s="4"/>
      <c r="S338" s="4"/>
      <c r="T338" s="53"/>
      <c r="U338" s="53"/>
      <c r="V338" s="53"/>
      <c r="W338" s="53"/>
      <c r="X338" s="53"/>
      <c r="Y338" s="53"/>
      <c r="Z338" s="53"/>
      <c r="AA338" s="53"/>
      <c r="AB338" s="53"/>
      <c r="AC338" s="53"/>
      <c r="AD338" s="53"/>
      <c r="AE338" s="53"/>
      <c r="AF338" s="53"/>
      <c r="AG338" s="53"/>
      <c r="AH338" s="53"/>
      <c r="AI338" s="53"/>
      <c r="AJ338" s="53"/>
      <c r="AK338" s="53"/>
      <c r="AL338" s="53"/>
      <c r="AM338" s="53"/>
      <c r="AN338" s="53"/>
      <c r="AO338" s="53"/>
      <c r="AP338" s="53"/>
      <c r="AQ338" s="53"/>
      <c r="AR338" s="53"/>
      <c r="AS338" s="53"/>
      <c r="AT338" s="53"/>
      <c r="AU338" s="53"/>
      <c r="AV338" s="53"/>
      <c r="AW338" s="53"/>
      <c r="AX338" s="53"/>
      <c r="AY338" s="53"/>
      <c r="AZ338" s="53"/>
      <c r="BA338" s="53"/>
      <c r="BB338" s="53"/>
      <c r="BC338" s="53"/>
      <c r="BD338" s="53"/>
      <c r="BE338" s="53"/>
      <c r="BF338" s="53"/>
      <c r="BG338" s="53"/>
      <c r="BH338" s="53"/>
      <c r="BI338" s="53"/>
      <c r="BJ338" s="53"/>
      <c r="BK338" s="53"/>
      <c r="BL338" s="53"/>
      <c r="BM338" s="53"/>
      <c r="BN338" s="53"/>
      <c r="BO338" s="53"/>
      <c r="BP338" s="53"/>
      <c r="BQ338" s="53"/>
      <c r="BR338" s="53"/>
      <c r="BS338" s="53"/>
      <c r="BT338" s="53"/>
      <c r="BU338" s="53"/>
      <c r="BV338" s="53"/>
      <c r="BW338" s="53"/>
      <c r="BX338" s="53"/>
      <c r="BY338" s="53"/>
      <c r="BZ338" s="53"/>
      <c r="CA338" s="53"/>
      <c r="CB338" s="53"/>
      <c r="CC338" s="53"/>
      <c r="CD338" s="53"/>
      <c r="CE338" s="53"/>
      <c r="CF338" s="53"/>
      <c r="CG338" s="53"/>
      <c r="CH338" s="53"/>
      <c r="CI338" s="53"/>
      <c r="CJ338" s="53"/>
      <c r="CK338" s="53"/>
      <c r="CL338" s="53"/>
      <c r="CM338" s="53"/>
      <c r="CN338" s="53"/>
      <c r="CO338" s="53"/>
      <c r="CP338" s="53"/>
      <c r="CQ338" s="53"/>
      <c r="CR338" s="53"/>
      <c r="CS338" s="53"/>
      <c r="CT338" s="53"/>
      <c r="CU338" s="53"/>
      <c r="CV338" s="53"/>
      <c r="CW338" s="53"/>
      <c r="CX338" s="53"/>
      <c r="CY338" s="53"/>
      <c r="CZ338" s="53"/>
      <c r="DA338" s="53"/>
      <c r="DB338" s="53"/>
      <c r="DC338" s="53"/>
      <c r="DD338" s="53"/>
      <c r="DE338" s="53"/>
      <c r="DF338" s="53"/>
      <c r="DG338" s="53"/>
      <c r="DH338" s="53"/>
      <c r="DI338" s="53"/>
      <c r="DJ338" s="53"/>
      <c r="DK338" s="53"/>
      <c r="DL338" s="53"/>
      <c r="DM338" s="53"/>
      <c r="DN338" s="53"/>
      <c r="DO338" s="53"/>
      <c r="DP338" s="53"/>
      <c r="DQ338" s="53"/>
      <c r="DR338" s="53"/>
      <c r="DS338" s="53"/>
      <c r="DT338" s="53"/>
      <c r="DU338" s="53"/>
      <c r="DV338" s="53"/>
      <c r="DW338" s="53"/>
      <c r="DX338" s="53"/>
      <c r="DY338" s="53"/>
      <c r="DZ338" s="53"/>
      <c r="EA338" s="53"/>
      <c r="EB338" s="53"/>
      <c r="EC338" s="53"/>
      <c r="ED338" s="53"/>
      <c r="EE338" s="53"/>
      <c r="EF338" s="53"/>
      <c r="EG338" s="53"/>
      <c r="EH338" s="53"/>
      <c r="EI338" s="53"/>
      <c r="EJ338" s="53"/>
      <c r="EK338" s="53"/>
      <c r="EL338" s="53"/>
      <c r="EM338" s="53"/>
      <c r="EN338" s="53"/>
      <c r="EO338" s="53"/>
      <c r="EP338" s="53"/>
      <c r="EQ338" s="53"/>
      <c r="ER338" s="53"/>
      <c r="ES338" s="53"/>
      <c r="ET338" s="53"/>
      <c r="EU338" s="53"/>
      <c r="EV338" s="53"/>
      <c r="EW338" s="53"/>
      <c r="EX338" s="53"/>
      <c r="EY338" s="53"/>
      <c r="EZ338" s="53"/>
      <c r="FA338" s="53"/>
      <c r="FB338" s="53"/>
      <c r="FC338" s="53"/>
      <c r="FD338" s="53"/>
      <c r="FE338" s="53"/>
      <c r="FF338" s="53"/>
      <c r="FG338" s="53"/>
      <c r="FH338" s="53"/>
      <c r="FI338" s="53"/>
      <c r="FJ338" s="53"/>
      <c r="FK338" s="53"/>
      <c r="FL338" s="53"/>
      <c r="FM338" s="53"/>
      <c r="FN338" s="53"/>
      <c r="FO338" s="53"/>
      <c r="FP338" s="53"/>
      <c r="FQ338" s="53"/>
      <c r="FR338" s="53"/>
      <c r="FS338" s="53"/>
      <c r="FT338" s="53"/>
      <c r="FU338" s="53"/>
      <c r="FV338" s="53"/>
      <c r="FW338" s="53"/>
      <c r="FX338" s="53"/>
      <c r="FY338" s="53"/>
    </row>
    <row r="339" spans="1:181" s="47" customFormat="1" ht="96.75" customHeight="1" thickBot="1">
      <c r="A339" s="18">
        <v>2</v>
      </c>
      <c r="B339" s="149" t="s">
        <v>238</v>
      </c>
      <c r="C339" s="25" t="s">
        <v>12</v>
      </c>
      <c r="D339" s="26">
        <v>60</v>
      </c>
      <c r="E339" s="27">
        <v>0</v>
      </c>
      <c r="F339" s="49">
        <f>ROUND(PRODUCT(D339:E339),2)</f>
        <v>0</v>
      </c>
      <c r="G339" s="26">
        <v>8</v>
      </c>
      <c r="H339" s="50">
        <f>ROUND(PRODUCT(F339,1+G339/100),2)</f>
        <v>0</v>
      </c>
      <c r="I339" s="26"/>
      <c r="J339" s="28"/>
      <c r="K339" s="4"/>
      <c r="L339" s="22"/>
      <c r="M339" s="57"/>
      <c r="N339" s="15"/>
      <c r="O339" s="4"/>
      <c r="P339" s="4"/>
      <c r="Q339" s="4"/>
      <c r="R339" s="4"/>
      <c r="S339" s="4"/>
      <c r="T339" s="53"/>
      <c r="U339" s="53"/>
      <c r="V339" s="53"/>
      <c r="W339" s="53"/>
      <c r="X339" s="53"/>
      <c r="Y339" s="53"/>
      <c r="Z339" s="53"/>
      <c r="AA339" s="53"/>
      <c r="AB339" s="53"/>
      <c r="AC339" s="53"/>
      <c r="AD339" s="53"/>
      <c r="AE339" s="53"/>
      <c r="AF339" s="53"/>
      <c r="AG339" s="53"/>
      <c r="AH339" s="53"/>
      <c r="AI339" s="53"/>
      <c r="AJ339" s="53"/>
      <c r="AK339" s="53"/>
      <c r="AL339" s="53"/>
      <c r="AM339" s="53"/>
      <c r="AN339" s="53"/>
      <c r="AO339" s="53"/>
      <c r="AP339" s="53"/>
      <c r="AQ339" s="53"/>
      <c r="AR339" s="53"/>
      <c r="AS339" s="53"/>
      <c r="AT339" s="53"/>
      <c r="AU339" s="53"/>
      <c r="AV339" s="53"/>
      <c r="AW339" s="53"/>
      <c r="AX339" s="53"/>
      <c r="AY339" s="53"/>
      <c r="AZ339" s="53"/>
      <c r="BA339" s="53"/>
      <c r="BB339" s="53"/>
      <c r="BC339" s="53"/>
      <c r="BD339" s="53"/>
      <c r="BE339" s="53"/>
      <c r="BF339" s="53"/>
      <c r="BG339" s="53"/>
      <c r="BH339" s="53"/>
      <c r="BI339" s="53"/>
      <c r="BJ339" s="53"/>
      <c r="BK339" s="53"/>
      <c r="BL339" s="53"/>
      <c r="BM339" s="53"/>
      <c r="BN339" s="53"/>
      <c r="BO339" s="53"/>
      <c r="BP339" s="53"/>
      <c r="BQ339" s="53"/>
      <c r="BR339" s="53"/>
      <c r="BS339" s="53"/>
      <c r="BT339" s="53"/>
      <c r="BU339" s="53"/>
      <c r="BV339" s="53"/>
      <c r="BW339" s="53"/>
      <c r="BX339" s="53"/>
      <c r="BY339" s="53"/>
      <c r="BZ339" s="53"/>
      <c r="CA339" s="53"/>
      <c r="CB339" s="53"/>
      <c r="CC339" s="53"/>
      <c r="CD339" s="53"/>
      <c r="CE339" s="53"/>
      <c r="CF339" s="53"/>
      <c r="CG339" s="53"/>
      <c r="CH339" s="53"/>
      <c r="CI339" s="53"/>
      <c r="CJ339" s="53"/>
      <c r="CK339" s="53"/>
      <c r="CL339" s="53"/>
      <c r="CM339" s="53"/>
      <c r="CN339" s="53"/>
      <c r="CO339" s="53"/>
      <c r="CP339" s="53"/>
      <c r="CQ339" s="53"/>
      <c r="CR339" s="53"/>
      <c r="CS339" s="53"/>
      <c r="CT339" s="53"/>
      <c r="CU339" s="53"/>
      <c r="CV339" s="53"/>
      <c r="CW339" s="53"/>
      <c r="CX339" s="53"/>
      <c r="CY339" s="53"/>
      <c r="CZ339" s="53"/>
      <c r="DA339" s="53"/>
      <c r="DB339" s="53"/>
      <c r="DC339" s="53"/>
      <c r="DD339" s="53"/>
      <c r="DE339" s="53"/>
      <c r="DF339" s="53"/>
      <c r="DG339" s="53"/>
      <c r="DH339" s="53"/>
      <c r="DI339" s="53"/>
      <c r="DJ339" s="53"/>
      <c r="DK339" s="53"/>
      <c r="DL339" s="53"/>
      <c r="DM339" s="53"/>
      <c r="DN339" s="53"/>
      <c r="DO339" s="53"/>
      <c r="DP339" s="53"/>
      <c r="DQ339" s="53"/>
      <c r="DR339" s="53"/>
      <c r="DS339" s="53"/>
      <c r="DT339" s="53"/>
      <c r="DU339" s="53"/>
      <c r="DV339" s="53"/>
      <c r="DW339" s="53"/>
      <c r="DX339" s="53"/>
      <c r="DY339" s="53"/>
      <c r="DZ339" s="53"/>
      <c r="EA339" s="53"/>
      <c r="EB339" s="53"/>
      <c r="EC339" s="53"/>
      <c r="ED339" s="53"/>
      <c r="EE339" s="53"/>
      <c r="EF339" s="53"/>
      <c r="EG339" s="53"/>
      <c r="EH339" s="53"/>
      <c r="EI339" s="53"/>
      <c r="EJ339" s="53"/>
      <c r="EK339" s="53"/>
      <c r="EL339" s="53"/>
      <c r="EM339" s="53"/>
      <c r="EN339" s="53"/>
      <c r="EO339" s="53"/>
      <c r="EP339" s="53"/>
      <c r="EQ339" s="53"/>
      <c r="ER339" s="53"/>
      <c r="ES339" s="53"/>
      <c r="ET339" s="53"/>
      <c r="EU339" s="53"/>
      <c r="EV339" s="53"/>
      <c r="EW339" s="53"/>
      <c r="EX339" s="53"/>
      <c r="EY339" s="53"/>
      <c r="EZ339" s="53"/>
      <c r="FA339" s="53"/>
      <c r="FB339" s="53"/>
      <c r="FC339" s="53"/>
      <c r="FD339" s="53"/>
      <c r="FE339" s="53"/>
      <c r="FF339" s="53"/>
      <c r="FG339" s="53"/>
      <c r="FH339" s="53"/>
      <c r="FI339" s="53"/>
      <c r="FJ339" s="53"/>
      <c r="FK339" s="53"/>
      <c r="FL339" s="53"/>
      <c r="FM339" s="53"/>
      <c r="FN339" s="53"/>
      <c r="FO339" s="53"/>
      <c r="FP339" s="53"/>
      <c r="FQ339" s="53"/>
      <c r="FR339" s="53"/>
      <c r="FS339" s="53"/>
      <c r="FT339" s="53"/>
      <c r="FU339" s="53"/>
      <c r="FV339" s="53"/>
      <c r="FW339" s="53"/>
      <c r="FX339" s="53"/>
      <c r="FY339" s="53"/>
    </row>
    <row r="340" spans="1:181" s="53" customFormat="1" ht="13.5" customHeight="1" thickBot="1">
      <c r="A340" s="33"/>
      <c r="B340" s="34"/>
      <c r="C340" s="33"/>
      <c r="D340" s="33"/>
      <c r="E340" s="33" t="s">
        <v>31</v>
      </c>
      <c r="F340" s="35">
        <f>SUM(F338:F339)</f>
        <v>0</v>
      </c>
      <c r="G340" s="15"/>
      <c r="H340" s="35">
        <f>SUM(H338:H339)</f>
        <v>0</v>
      </c>
      <c r="I340" s="15"/>
      <c r="J340" s="15"/>
      <c r="K340" s="9"/>
      <c r="L340" s="22"/>
      <c r="M340" s="15"/>
      <c r="N340" s="9"/>
      <c r="O340" s="9"/>
      <c r="P340" s="9"/>
      <c r="Q340" s="9"/>
      <c r="R340" s="9"/>
      <c r="S340" s="9"/>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c r="BB340" s="47"/>
      <c r="BC340" s="47"/>
      <c r="BD340" s="47"/>
      <c r="BE340" s="47"/>
      <c r="BF340" s="47"/>
      <c r="BG340" s="47"/>
      <c r="BH340" s="47"/>
      <c r="BI340" s="47"/>
      <c r="BJ340" s="47"/>
      <c r="BK340" s="47"/>
      <c r="BL340" s="47"/>
      <c r="BM340" s="47"/>
      <c r="BN340" s="47"/>
      <c r="BO340" s="47"/>
      <c r="BP340" s="47"/>
      <c r="BQ340" s="47"/>
      <c r="BR340" s="47"/>
      <c r="BS340" s="47"/>
      <c r="BT340" s="47"/>
      <c r="BU340" s="47"/>
      <c r="BV340" s="47"/>
      <c r="BW340" s="47"/>
      <c r="BX340" s="47"/>
      <c r="BY340" s="47"/>
      <c r="BZ340" s="47"/>
      <c r="CA340" s="47"/>
      <c r="CB340" s="47"/>
      <c r="CC340" s="47"/>
      <c r="CD340" s="47"/>
      <c r="CE340" s="47"/>
      <c r="CF340" s="47"/>
      <c r="CG340" s="47"/>
      <c r="CH340" s="47"/>
      <c r="CI340" s="47"/>
      <c r="CJ340" s="47"/>
      <c r="CK340" s="47"/>
      <c r="CL340" s="47"/>
      <c r="CM340" s="47"/>
      <c r="CN340" s="47"/>
      <c r="CO340" s="47"/>
      <c r="CP340" s="47"/>
      <c r="CQ340" s="47"/>
      <c r="CR340" s="47"/>
      <c r="CS340" s="47"/>
      <c r="CT340" s="47"/>
      <c r="CU340" s="47"/>
      <c r="CV340" s="47"/>
      <c r="CW340" s="47"/>
      <c r="CX340" s="47"/>
      <c r="CY340" s="47"/>
      <c r="CZ340" s="47"/>
      <c r="DA340" s="47"/>
      <c r="DB340" s="47"/>
      <c r="DC340" s="47"/>
      <c r="DD340" s="47"/>
      <c r="DE340" s="47"/>
      <c r="DF340" s="47"/>
      <c r="DG340" s="47"/>
      <c r="DH340" s="47"/>
      <c r="DI340" s="47"/>
      <c r="DJ340" s="47"/>
      <c r="DK340" s="47"/>
      <c r="DL340" s="47"/>
      <c r="DM340" s="47"/>
      <c r="DN340" s="47"/>
      <c r="DO340" s="47"/>
      <c r="DP340" s="47"/>
      <c r="DQ340" s="47"/>
      <c r="DR340" s="47"/>
      <c r="DS340" s="47"/>
      <c r="DT340" s="47"/>
      <c r="DU340" s="47"/>
      <c r="DV340" s="47"/>
      <c r="DW340" s="47"/>
      <c r="DX340" s="47"/>
      <c r="DY340" s="47"/>
      <c r="DZ340" s="47"/>
      <c r="EA340" s="47"/>
      <c r="EB340" s="47"/>
      <c r="EC340" s="47"/>
      <c r="ED340" s="47"/>
      <c r="EE340" s="47"/>
      <c r="EF340" s="47"/>
      <c r="EG340" s="47"/>
      <c r="EH340" s="47"/>
      <c r="EI340" s="47"/>
      <c r="EJ340" s="47"/>
      <c r="EK340" s="47"/>
      <c r="EL340" s="47"/>
      <c r="EM340" s="47"/>
      <c r="EN340" s="47"/>
      <c r="EO340" s="47"/>
      <c r="EP340" s="47"/>
      <c r="EQ340" s="47"/>
      <c r="ER340" s="47"/>
      <c r="ES340" s="47"/>
      <c r="ET340" s="47"/>
      <c r="EU340" s="47"/>
      <c r="EV340" s="47"/>
      <c r="EW340" s="47"/>
      <c r="EX340" s="47"/>
      <c r="EY340" s="47"/>
      <c r="EZ340" s="47"/>
      <c r="FA340" s="47"/>
      <c r="FB340" s="47"/>
      <c r="FC340" s="47"/>
      <c r="FD340" s="47"/>
      <c r="FE340" s="47"/>
      <c r="FF340" s="47"/>
      <c r="FG340" s="47"/>
      <c r="FH340" s="47"/>
      <c r="FI340" s="47"/>
      <c r="FJ340" s="47"/>
      <c r="FK340" s="47"/>
      <c r="FL340" s="47"/>
      <c r="FM340" s="47"/>
      <c r="FN340" s="47"/>
      <c r="FO340" s="47"/>
      <c r="FP340" s="47"/>
      <c r="FQ340" s="47"/>
      <c r="FR340" s="47"/>
      <c r="FS340" s="47"/>
      <c r="FT340" s="47"/>
      <c r="FU340" s="47"/>
      <c r="FV340" s="47"/>
      <c r="FW340" s="47"/>
      <c r="FX340" s="47"/>
      <c r="FY340" s="47"/>
    </row>
    <row r="341" spans="1:181" s="201" customFormat="1" ht="14.25" customHeight="1">
      <c r="A341" s="195" t="s">
        <v>239</v>
      </c>
      <c r="B341" s="196"/>
      <c r="C341" s="197"/>
      <c r="D341" s="197"/>
      <c r="E341" s="197"/>
      <c r="F341" s="198"/>
      <c r="G341" s="199"/>
      <c r="H341" s="198"/>
      <c r="I341" s="199"/>
      <c r="J341" s="199"/>
      <c r="K341" s="200"/>
      <c r="L341" s="22"/>
      <c r="M341" s="199"/>
      <c r="N341" s="200"/>
      <c r="O341" s="200"/>
      <c r="P341" s="200"/>
      <c r="Q341" s="200"/>
      <c r="R341" s="200"/>
      <c r="S341" s="200"/>
    </row>
    <row r="342" spans="1:181" s="201" customFormat="1" ht="13.5" customHeight="1">
      <c r="A342" s="195" t="s">
        <v>240</v>
      </c>
      <c r="B342" s="196"/>
      <c r="C342" s="197"/>
      <c r="D342" s="197"/>
      <c r="E342" s="197"/>
      <c r="F342" s="198"/>
      <c r="G342" s="199"/>
      <c r="H342" s="198"/>
      <c r="I342" s="199"/>
      <c r="J342" s="199"/>
      <c r="K342" s="200"/>
      <c r="L342" s="22"/>
      <c r="M342" s="199"/>
      <c r="N342" s="200"/>
      <c r="O342" s="200"/>
      <c r="P342" s="200"/>
      <c r="Q342" s="200"/>
      <c r="R342" s="200"/>
      <c r="S342" s="200"/>
    </row>
    <row r="343" spans="1:181" s="47" customFormat="1" ht="14.25">
      <c r="A343" s="193"/>
      <c r="B343" s="193"/>
      <c r="C343" s="193"/>
      <c r="D343" s="193"/>
      <c r="E343" s="193"/>
      <c r="F343" s="193"/>
      <c r="G343" s="193"/>
      <c r="H343" s="193"/>
      <c r="I343" s="193"/>
      <c r="J343" s="46"/>
      <c r="K343" s="9"/>
      <c r="L343" s="22"/>
      <c r="M343" s="15"/>
      <c r="N343" s="9"/>
      <c r="O343" s="9"/>
      <c r="P343" s="9"/>
      <c r="Q343" s="9"/>
      <c r="R343" s="9"/>
      <c r="S343" s="9"/>
    </row>
    <row r="344" spans="1:181" s="203" customFormat="1" ht="15.75" thickBot="1">
      <c r="A344" s="5" t="s">
        <v>241</v>
      </c>
      <c r="B344" s="5"/>
      <c r="C344" s="5"/>
      <c r="D344" s="202"/>
      <c r="E344" s="5"/>
      <c r="F344" s="5"/>
      <c r="G344" s="5"/>
      <c r="H344" s="5"/>
      <c r="I344" s="5"/>
      <c r="J344" s="5"/>
      <c r="K344" s="5"/>
      <c r="L344" s="22"/>
      <c r="M344" s="5"/>
      <c r="N344" s="5"/>
      <c r="O344" s="5"/>
      <c r="P344" s="5"/>
      <c r="Q344" s="5"/>
      <c r="R344" s="5"/>
      <c r="S344" s="5"/>
    </row>
    <row r="345" spans="1:181" s="10" customFormat="1" ht="36.75" thickBot="1">
      <c r="A345" s="11" t="s">
        <v>1</v>
      </c>
      <c r="B345" s="12" t="s">
        <v>2</v>
      </c>
      <c r="C345" s="12" t="s">
        <v>3</v>
      </c>
      <c r="D345" s="13" t="s">
        <v>4</v>
      </c>
      <c r="E345" s="13" t="s">
        <v>5</v>
      </c>
      <c r="F345" s="13" t="s">
        <v>6</v>
      </c>
      <c r="G345" s="13" t="s">
        <v>7</v>
      </c>
      <c r="H345" s="13" t="s">
        <v>8</v>
      </c>
      <c r="I345" s="14" t="s">
        <v>9</v>
      </c>
      <c r="J345" s="14" t="s">
        <v>10</v>
      </c>
      <c r="K345" s="9"/>
      <c r="L345" s="22"/>
      <c r="M345" s="15"/>
      <c r="N345" s="9"/>
      <c r="O345" s="9"/>
      <c r="P345" s="9"/>
      <c r="Q345" s="9"/>
      <c r="R345" s="9"/>
      <c r="S345" s="9"/>
    </row>
    <row r="346" spans="1:181" s="47" customFormat="1" ht="115.5" customHeight="1">
      <c r="A346" s="91">
        <v>1</v>
      </c>
      <c r="B346" s="121" t="s">
        <v>242</v>
      </c>
      <c r="C346" s="93" t="s">
        <v>12</v>
      </c>
      <c r="D346" s="26">
        <v>40</v>
      </c>
      <c r="E346" s="27">
        <v>0</v>
      </c>
      <c r="F346" s="65">
        <f t="shared" ref="F346:F352" si="30">ROUND(PRODUCT(D346:E346),2)</f>
        <v>0</v>
      </c>
      <c r="G346" s="26">
        <v>8</v>
      </c>
      <c r="H346" s="65">
        <f t="shared" ref="H346:H352" si="31">ROUND(PRODUCT(F346,1+G346/100),2)</f>
        <v>0</v>
      </c>
      <c r="I346" s="26"/>
      <c r="J346" s="204"/>
      <c r="K346" s="9"/>
      <c r="L346" s="22"/>
      <c r="M346" s="15"/>
      <c r="N346" s="15"/>
      <c r="O346" s="9"/>
      <c r="P346" s="9"/>
      <c r="Q346" s="9"/>
      <c r="R346" s="9"/>
      <c r="S346" s="9"/>
    </row>
    <row r="347" spans="1:181" s="53" customFormat="1" ht="95.25" customHeight="1">
      <c r="A347" s="205">
        <v>2</v>
      </c>
      <c r="B347" s="121" t="s">
        <v>243</v>
      </c>
      <c r="C347" s="206" t="s">
        <v>12</v>
      </c>
      <c r="D347" s="26">
        <v>150</v>
      </c>
      <c r="E347" s="27">
        <v>0</v>
      </c>
      <c r="F347" s="65">
        <f t="shared" si="30"/>
        <v>0</v>
      </c>
      <c r="G347" s="26">
        <v>8</v>
      </c>
      <c r="H347" s="65">
        <f t="shared" si="31"/>
        <v>0</v>
      </c>
      <c r="I347" s="26"/>
      <c r="J347" s="204"/>
      <c r="K347" s="4"/>
      <c r="L347" s="22"/>
      <c r="M347" s="57"/>
      <c r="N347" s="15"/>
      <c r="O347" s="4"/>
      <c r="P347" s="4"/>
      <c r="Q347" s="4"/>
      <c r="R347" s="4"/>
      <c r="S347" s="4"/>
    </row>
    <row r="348" spans="1:181" s="53" customFormat="1" ht="66" customHeight="1">
      <c r="A348" s="73">
        <v>3</v>
      </c>
      <c r="B348" s="207" t="s">
        <v>244</v>
      </c>
      <c r="C348" s="73" t="s">
        <v>12</v>
      </c>
      <c r="D348" s="26">
        <v>50</v>
      </c>
      <c r="E348" s="27">
        <v>0</v>
      </c>
      <c r="F348" s="65">
        <f t="shared" si="30"/>
        <v>0</v>
      </c>
      <c r="G348" s="26">
        <v>8</v>
      </c>
      <c r="H348" s="65">
        <f t="shared" si="31"/>
        <v>0</v>
      </c>
      <c r="I348" s="26"/>
      <c r="J348" s="204"/>
      <c r="K348" s="4"/>
      <c r="L348" s="22"/>
      <c r="M348" s="57"/>
      <c r="N348" s="15"/>
      <c r="O348" s="4"/>
      <c r="P348" s="4"/>
      <c r="Q348" s="4"/>
      <c r="R348" s="4"/>
      <c r="S348" s="4"/>
    </row>
    <row r="349" spans="1:181" s="53" customFormat="1" ht="24">
      <c r="A349" s="73">
        <v>4</v>
      </c>
      <c r="B349" s="207" t="s">
        <v>245</v>
      </c>
      <c r="C349" s="73" t="s">
        <v>12</v>
      </c>
      <c r="D349" s="26">
        <v>130</v>
      </c>
      <c r="E349" s="27">
        <v>0</v>
      </c>
      <c r="F349" s="65">
        <f t="shared" si="30"/>
        <v>0</v>
      </c>
      <c r="G349" s="26">
        <v>8</v>
      </c>
      <c r="H349" s="65">
        <f t="shared" si="31"/>
        <v>0</v>
      </c>
      <c r="I349" s="26"/>
      <c r="J349" s="28"/>
      <c r="K349" s="4"/>
      <c r="L349" s="22"/>
      <c r="M349" s="57"/>
      <c r="N349" s="15"/>
      <c r="O349" s="4"/>
      <c r="P349" s="4"/>
      <c r="Q349" s="4"/>
      <c r="R349" s="4"/>
      <c r="S349" s="4"/>
    </row>
    <row r="350" spans="1:181" s="53" customFormat="1" ht="60.75" customHeight="1">
      <c r="A350" s="73">
        <v>5</v>
      </c>
      <c r="B350" s="207" t="s">
        <v>246</v>
      </c>
      <c r="C350" s="73" t="s">
        <v>12</v>
      </c>
      <c r="D350" s="26">
        <v>200</v>
      </c>
      <c r="E350" s="27">
        <v>0</v>
      </c>
      <c r="F350" s="65">
        <f t="shared" si="30"/>
        <v>0</v>
      </c>
      <c r="G350" s="26">
        <v>8</v>
      </c>
      <c r="H350" s="65">
        <f t="shared" si="31"/>
        <v>0</v>
      </c>
      <c r="I350" s="26"/>
      <c r="J350" s="204"/>
      <c r="K350" s="4"/>
      <c r="L350" s="22"/>
      <c r="M350" s="57"/>
      <c r="N350" s="15"/>
      <c r="O350" s="4"/>
      <c r="P350" s="4"/>
      <c r="Q350" s="4"/>
      <c r="R350" s="4"/>
      <c r="S350" s="4"/>
    </row>
    <row r="351" spans="1:181" s="47" customFormat="1" ht="96" customHeight="1">
      <c r="A351" s="73">
        <v>6</v>
      </c>
      <c r="B351" s="208" t="s">
        <v>247</v>
      </c>
      <c r="C351" s="73" t="s">
        <v>12</v>
      </c>
      <c r="D351" s="26">
        <v>30</v>
      </c>
      <c r="E351" s="27">
        <v>0</v>
      </c>
      <c r="F351" s="65">
        <f t="shared" si="30"/>
        <v>0</v>
      </c>
      <c r="G351" s="26">
        <v>8</v>
      </c>
      <c r="H351" s="65">
        <f t="shared" si="31"/>
        <v>0</v>
      </c>
      <c r="I351" s="26"/>
      <c r="J351" s="204"/>
      <c r="K351" s="9"/>
      <c r="L351" s="22"/>
      <c r="M351" s="15"/>
      <c r="N351" s="15"/>
      <c r="O351" s="9"/>
      <c r="P351" s="9"/>
      <c r="Q351" s="9"/>
      <c r="R351" s="9"/>
      <c r="S351" s="9"/>
    </row>
    <row r="352" spans="1:181" s="47" customFormat="1" ht="126.75" customHeight="1" thickBot="1">
      <c r="A352" s="80">
        <v>7</v>
      </c>
      <c r="B352" s="209" t="s">
        <v>248</v>
      </c>
      <c r="C352" s="191" t="s">
        <v>12</v>
      </c>
      <c r="D352" s="19">
        <v>5</v>
      </c>
      <c r="E352" s="27">
        <v>0</v>
      </c>
      <c r="F352" s="210">
        <f t="shared" si="30"/>
        <v>0</v>
      </c>
      <c r="G352" s="19">
        <v>8</v>
      </c>
      <c r="H352" s="210">
        <f t="shared" si="31"/>
        <v>0</v>
      </c>
      <c r="I352" s="26"/>
      <c r="J352" s="204"/>
      <c r="K352" s="9"/>
      <c r="L352" s="22"/>
      <c r="M352" s="15"/>
      <c r="N352" s="15"/>
      <c r="O352" s="9"/>
      <c r="P352" s="9"/>
      <c r="Q352" s="9"/>
      <c r="R352" s="9"/>
      <c r="S352" s="9"/>
    </row>
    <row r="353" spans="1:181" s="47" customFormat="1" ht="15" thickBot="1">
      <c r="A353" s="33"/>
      <c r="B353" s="34"/>
      <c r="C353" s="33"/>
      <c r="D353" s="33"/>
      <c r="E353" s="33" t="s">
        <v>31</v>
      </c>
      <c r="F353" s="35">
        <f>SUM(F346:F352)</f>
        <v>0</v>
      </c>
      <c r="G353" s="15"/>
      <c r="H353" s="35">
        <f>SUM(H346:H352)</f>
        <v>0</v>
      </c>
      <c r="I353" s="15"/>
      <c r="J353" s="15"/>
      <c r="K353" s="9"/>
      <c r="L353" s="22"/>
      <c r="M353" s="15"/>
      <c r="N353" s="9"/>
      <c r="O353" s="9"/>
      <c r="P353" s="9"/>
      <c r="Q353" s="9"/>
      <c r="R353" s="9"/>
      <c r="S353" s="9"/>
    </row>
    <row r="354" spans="1:181" s="47" customFormat="1" ht="14.25">
      <c r="A354" s="33"/>
      <c r="B354" s="34"/>
      <c r="C354" s="33"/>
      <c r="D354" s="33"/>
      <c r="E354" s="33"/>
      <c r="F354" s="36"/>
      <c r="G354" s="15"/>
      <c r="H354" s="36"/>
      <c r="I354" s="15"/>
      <c r="J354" s="15"/>
      <c r="K354" s="9"/>
      <c r="L354" s="22"/>
      <c r="M354" s="15"/>
      <c r="N354" s="9"/>
      <c r="O354" s="9"/>
      <c r="P354" s="9"/>
      <c r="Q354" s="9"/>
      <c r="R354" s="9"/>
      <c r="S354" s="9"/>
    </row>
    <row r="355" spans="1:181" s="79" customFormat="1" ht="15" thickBot="1">
      <c r="A355" s="147" t="s">
        <v>249</v>
      </c>
      <c r="B355" s="6"/>
      <c r="C355" s="6"/>
      <c r="D355" s="211"/>
      <c r="E355" s="6"/>
      <c r="F355" s="6"/>
      <c r="G355" s="6"/>
      <c r="H355" s="6"/>
      <c r="I355" s="6"/>
      <c r="J355" s="6"/>
      <c r="K355" s="15"/>
      <c r="L355" s="22"/>
      <c r="M355" s="15"/>
      <c r="N355" s="15"/>
      <c r="O355" s="15"/>
      <c r="P355" s="15"/>
      <c r="Q355" s="15"/>
      <c r="R355" s="15"/>
      <c r="S355" s="15"/>
    </row>
    <row r="356" spans="1:181" s="10" customFormat="1" ht="36.75" thickBot="1">
      <c r="A356" s="11" t="s">
        <v>1</v>
      </c>
      <c r="B356" s="12" t="s">
        <v>2</v>
      </c>
      <c r="C356" s="12" t="s">
        <v>3</v>
      </c>
      <c r="D356" s="13" t="s">
        <v>4</v>
      </c>
      <c r="E356" s="13" t="s">
        <v>5</v>
      </c>
      <c r="F356" s="13" t="s">
        <v>6</v>
      </c>
      <c r="G356" s="13" t="s">
        <v>7</v>
      </c>
      <c r="H356" s="13" t="s">
        <v>8</v>
      </c>
      <c r="I356" s="14" t="s">
        <v>9</v>
      </c>
      <c r="J356" s="14" t="s">
        <v>10</v>
      </c>
      <c r="K356" s="9"/>
      <c r="L356" s="22"/>
      <c r="M356" s="15"/>
      <c r="N356" s="9"/>
      <c r="O356" s="9"/>
      <c r="P356" s="9"/>
      <c r="Q356" s="9"/>
      <c r="R356" s="9"/>
      <c r="S356" s="9"/>
    </row>
    <row r="357" spans="1:181" s="47" customFormat="1" ht="24" customHeight="1">
      <c r="A357" s="51">
        <v>1</v>
      </c>
      <c r="B357" s="24" t="s">
        <v>250</v>
      </c>
      <c r="C357" s="51" t="s">
        <v>12</v>
      </c>
      <c r="D357" s="26">
        <v>2200</v>
      </c>
      <c r="E357" s="27">
        <v>0</v>
      </c>
      <c r="F357" s="49">
        <f>ROUND(PRODUCT(D357:E357),2)</f>
        <v>0</v>
      </c>
      <c r="G357" s="26">
        <v>8</v>
      </c>
      <c r="H357" s="50">
        <f>ROUND(PRODUCT(F357,1+G357/100),2)</f>
        <v>0</v>
      </c>
      <c r="I357" s="26"/>
      <c r="J357" s="26"/>
      <c r="K357" s="9"/>
      <c r="L357" s="22"/>
      <c r="M357" s="9"/>
      <c r="N357" s="9"/>
      <c r="O357" s="9"/>
      <c r="P357" s="9"/>
      <c r="Q357" s="9"/>
      <c r="R357" s="9"/>
      <c r="S357" s="9"/>
    </row>
    <row r="358" spans="1:181" s="47" customFormat="1" ht="51.75" customHeight="1">
      <c r="A358" s="61">
        <v>2</v>
      </c>
      <c r="B358" s="24" t="s">
        <v>251</v>
      </c>
      <c r="C358" s="51" t="s">
        <v>12</v>
      </c>
      <c r="D358" s="26">
        <v>20</v>
      </c>
      <c r="E358" s="27">
        <v>0</v>
      </c>
      <c r="F358" s="49">
        <f>ROUND(PRODUCT(D358:E358),2)</f>
        <v>0</v>
      </c>
      <c r="G358" s="26">
        <v>8</v>
      </c>
      <c r="H358" s="50">
        <f>ROUND(PRODUCT(F358,1+G358/100),2)</f>
        <v>0</v>
      </c>
      <c r="I358" s="26"/>
      <c r="J358" s="28"/>
      <c r="K358" s="9"/>
      <c r="L358" s="22"/>
      <c r="M358" s="9"/>
      <c r="N358" s="9"/>
      <c r="O358" s="9"/>
      <c r="P358" s="9"/>
      <c r="Q358" s="9"/>
      <c r="R358" s="9"/>
      <c r="S358" s="9"/>
    </row>
    <row r="359" spans="1:181" s="47" customFormat="1" ht="36.75" thickBot="1">
      <c r="A359" s="61">
        <v>3</v>
      </c>
      <c r="B359" s="24" t="s">
        <v>252</v>
      </c>
      <c r="C359" s="51" t="s">
        <v>12</v>
      </c>
      <c r="D359" s="26">
        <v>20</v>
      </c>
      <c r="E359" s="27">
        <v>0</v>
      </c>
      <c r="F359" s="49">
        <f>ROUND(PRODUCT(D359:E359),2)</f>
        <v>0</v>
      </c>
      <c r="G359" s="26">
        <v>8</v>
      </c>
      <c r="H359" s="50">
        <f>ROUND(PRODUCT(F359,1+G359/100),2)</f>
        <v>0</v>
      </c>
      <c r="I359" s="26"/>
      <c r="J359" s="28"/>
      <c r="K359" s="9"/>
      <c r="L359" s="22"/>
      <c r="M359" s="15"/>
      <c r="N359" s="15"/>
      <c r="O359" s="9"/>
      <c r="P359" s="9"/>
      <c r="Q359" s="9"/>
      <c r="R359" s="9"/>
      <c r="S359" s="9"/>
    </row>
    <row r="360" spans="1:181" s="47" customFormat="1" ht="15" thickBot="1">
      <c r="A360" s="33"/>
      <c r="B360" s="34"/>
      <c r="C360" s="33"/>
      <c r="D360" s="33"/>
      <c r="E360" s="33" t="s">
        <v>31</v>
      </c>
      <c r="F360" s="35">
        <f>SUM(F357:F359)</f>
        <v>0</v>
      </c>
      <c r="G360" s="15"/>
      <c r="H360" s="35">
        <f>SUM(H357:H359)</f>
        <v>0</v>
      </c>
      <c r="I360" s="15"/>
      <c r="J360" s="15"/>
      <c r="K360" s="9"/>
      <c r="L360" s="22"/>
      <c r="M360" s="9"/>
      <c r="N360" s="9"/>
      <c r="O360" s="9"/>
      <c r="P360" s="9"/>
      <c r="Q360" s="9"/>
      <c r="R360" s="9"/>
      <c r="S360" s="9"/>
    </row>
    <row r="361" spans="1:181" s="47" customFormat="1" ht="14.25">
      <c r="A361" s="193"/>
      <c r="B361" s="193"/>
      <c r="C361" s="193"/>
      <c r="D361" s="193"/>
      <c r="E361" s="193"/>
      <c r="F361" s="193"/>
      <c r="G361" s="193"/>
      <c r="H361" s="193"/>
      <c r="I361" s="193"/>
      <c r="J361" s="46"/>
      <c r="K361" s="9"/>
      <c r="L361" s="22"/>
      <c r="M361" s="15"/>
      <c r="N361" s="9"/>
      <c r="O361" s="9"/>
      <c r="P361" s="9"/>
      <c r="Q361" s="9"/>
      <c r="R361" s="9"/>
      <c r="S361" s="9"/>
    </row>
    <row r="362" spans="1:181" s="79" customFormat="1" ht="17.25" customHeight="1" thickBot="1">
      <c r="A362" s="104" t="s">
        <v>253</v>
      </c>
      <c r="B362" s="6"/>
      <c r="C362" s="6"/>
      <c r="D362" s="7"/>
      <c r="E362" s="8"/>
      <c r="F362" s="8"/>
      <c r="G362" s="8"/>
      <c r="H362" s="8"/>
      <c r="I362" s="8"/>
      <c r="J362" s="8"/>
      <c r="K362" s="6"/>
      <c r="L362" s="22"/>
      <c r="M362" s="6"/>
      <c r="N362" s="6"/>
      <c r="O362" s="6"/>
      <c r="P362" s="6"/>
      <c r="Q362" s="6"/>
      <c r="R362" s="6"/>
      <c r="S362" s="6"/>
      <c r="T362" s="60"/>
      <c r="U362" s="60"/>
      <c r="V362" s="60"/>
      <c r="W362" s="60"/>
      <c r="X362" s="60"/>
      <c r="Y362" s="60"/>
      <c r="Z362" s="60"/>
      <c r="AA362" s="60"/>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60"/>
      <c r="BE362" s="60"/>
      <c r="BF362" s="60"/>
      <c r="BG362" s="60"/>
      <c r="BH362" s="60"/>
      <c r="BI362" s="60"/>
      <c r="BJ362" s="60"/>
      <c r="BK362" s="60"/>
      <c r="BL362" s="60"/>
      <c r="BM362" s="60"/>
      <c r="BN362" s="60"/>
      <c r="BO362" s="60"/>
      <c r="BP362" s="60"/>
      <c r="BQ362" s="60"/>
      <c r="BR362" s="60"/>
      <c r="BS362" s="60"/>
      <c r="BT362" s="60"/>
      <c r="BU362" s="60"/>
      <c r="BV362" s="60"/>
      <c r="BW362" s="60"/>
      <c r="BX362" s="60"/>
      <c r="BY362" s="60"/>
      <c r="BZ362" s="60"/>
      <c r="CA362" s="60"/>
      <c r="CB362" s="60"/>
      <c r="CC362" s="60"/>
      <c r="CD362" s="60"/>
      <c r="CE362" s="60"/>
      <c r="CF362" s="60"/>
      <c r="CG362" s="60"/>
      <c r="CH362" s="60"/>
      <c r="CI362" s="60"/>
      <c r="CJ362" s="60"/>
      <c r="CK362" s="60"/>
      <c r="CL362" s="60"/>
      <c r="CM362" s="60"/>
      <c r="CN362" s="60"/>
      <c r="CO362" s="60"/>
      <c r="CP362" s="60"/>
      <c r="CQ362" s="60"/>
      <c r="CR362" s="60"/>
      <c r="CS362" s="60"/>
      <c r="CT362" s="60"/>
      <c r="CU362" s="60"/>
      <c r="CV362" s="60"/>
      <c r="CW362" s="60"/>
      <c r="CX362" s="60"/>
      <c r="CY362" s="60"/>
      <c r="CZ362" s="60"/>
      <c r="DA362" s="60"/>
      <c r="DB362" s="60"/>
      <c r="DC362" s="60"/>
      <c r="DD362" s="60"/>
      <c r="DE362" s="60"/>
      <c r="DF362" s="60"/>
      <c r="DG362" s="60"/>
      <c r="DH362" s="60"/>
      <c r="DI362" s="60"/>
      <c r="DJ362" s="60"/>
      <c r="DK362" s="60"/>
      <c r="DL362" s="60"/>
      <c r="DM362" s="60"/>
      <c r="DN362" s="60"/>
      <c r="DO362" s="60"/>
      <c r="DP362" s="60"/>
      <c r="DQ362" s="60"/>
      <c r="DR362" s="60"/>
      <c r="DS362" s="60"/>
      <c r="DT362" s="60"/>
      <c r="DU362" s="60"/>
      <c r="DV362" s="60"/>
      <c r="DW362" s="60"/>
      <c r="DX362" s="60"/>
      <c r="DY362" s="60"/>
      <c r="DZ362" s="60"/>
      <c r="EA362" s="60"/>
      <c r="EB362" s="60"/>
      <c r="EC362" s="60"/>
      <c r="ED362" s="60"/>
      <c r="EE362" s="60"/>
      <c r="EF362" s="60"/>
      <c r="EG362" s="60"/>
      <c r="EH362" s="60"/>
      <c r="EI362" s="60"/>
      <c r="EJ362" s="60"/>
      <c r="EK362" s="60"/>
      <c r="EL362" s="60"/>
      <c r="EM362" s="60"/>
      <c r="EN362" s="60"/>
      <c r="EO362" s="60"/>
      <c r="EP362" s="60"/>
      <c r="EQ362" s="60"/>
      <c r="ER362" s="60"/>
      <c r="ES362" s="60"/>
      <c r="ET362" s="60"/>
      <c r="EU362" s="60"/>
      <c r="EV362" s="60"/>
      <c r="EW362" s="60"/>
      <c r="EX362" s="60"/>
      <c r="EY362" s="60"/>
      <c r="EZ362" s="60"/>
      <c r="FA362" s="60"/>
      <c r="FB362" s="60"/>
      <c r="FC362" s="60"/>
      <c r="FD362" s="60"/>
      <c r="FE362" s="60"/>
      <c r="FF362" s="60"/>
      <c r="FG362" s="60"/>
      <c r="FH362" s="60"/>
      <c r="FI362" s="60"/>
      <c r="FJ362" s="60"/>
      <c r="FK362" s="60"/>
      <c r="FL362" s="60"/>
      <c r="FM362" s="60"/>
      <c r="FN362" s="60"/>
      <c r="FO362" s="60"/>
      <c r="FP362" s="60"/>
      <c r="FQ362" s="60"/>
      <c r="FR362" s="60"/>
      <c r="FS362" s="60"/>
      <c r="FT362" s="60"/>
      <c r="FU362" s="60"/>
      <c r="FV362" s="60"/>
      <c r="FW362" s="60"/>
      <c r="FX362" s="60"/>
      <c r="FY362" s="60"/>
    </row>
    <row r="363" spans="1:181" s="10" customFormat="1" ht="36.75" thickBot="1">
      <c r="A363" s="11" t="s">
        <v>1</v>
      </c>
      <c r="B363" s="12" t="s">
        <v>2</v>
      </c>
      <c r="C363" s="12" t="s">
        <v>3</v>
      </c>
      <c r="D363" s="13" t="s">
        <v>4</v>
      </c>
      <c r="E363" s="13" t="s">
        <v>5</v>
      </c>
      <c r="F363" s="13" t="s">
        <v>6</v>
      </c>
      <c r="G363" s="13" t="s">
        <v>7</v>
      </c>
      <c r="H363" s="13" t="s">
        <v>8</v>
      </c>
      <c r="I363" s="14" t="s">
        <v>9</v>
      </c>
      <c r="J363" s="14" t="s">
        <v>10</v>
      </c>
      <c r="K363" s="9"/>
      <c r="L363" s="22"/>
      <c r="M363" s="15"/>
      <c r="N363" s="9"/>
      <c r="O363" s="9"/>
      <c r="P363" s="9"/>
      <c r="Q363" s="9"/>
      <c r="R363" s="9"/>
      <c r="S363" s="9"/>
    </row>
    <row r="364" spans="1:181" s="79" customFormat="1" ht="63" customHeight="1">
      <c r="A364" s="61">
        <v>1</v>
      </c>
      <c r="B364" s="62" t="s">
        <v>254</v>
      </c>
      <c r="C364" s="61" t="s">
        <v>18</v>
      </c>
      <c r="D364" s="212">
        <v>35</v>
      </c>
      <c r="E364" s="213">
        <v>0</v>
      </c>
      <c r="F364" s="81">
        <f t="shared" ref="F364:F368" si="32">ROUND(PRODUCT(D364:E364),2)</f>
        <v>0</v>
      </c>
      <c r="G364" s="26">
        <v>8</v>
      </c>
      <c r="H364" s="82">
        <f t="shared" ref="H364:H368" si="33">ROUND(PRODUCT(F364,1+G364/100),2)</f>
        <v>0</v>
      </c>
      <c r="I364" s="26"/>
      <c r="J364" s="26"/>
      <c r="K364" s="15"/>
      <c r="L364" s="22"/>
      <c r="M364" s="214"/>
      <c r="N364" s="15"/>
      <c r="O364" s="15"/>
      <c r="P364" s="15"/>
      <c r="Q364" s="15"/>
      <c r="R364" s="15"/>
      <c r="S364" s="15"/>
    </row>
    <row r="365" spans="1:181" s="47" customFormat="1" ht="63" customHeight="1">
      <c r="A365" s="61">
        <f t="shared" ref="A365:A368" si="34">A364+1</f>
        <v>2</v>
      </c>
      <c r="B365" s="62" t="s">
        <v>255</v>
      </c>
      <c r="C365" s="61" t="s">
        <v>18</v>
      </c>
      <c r="D365" s="212">
        <v>5</v>
      </c>
      <c r="E365" s="213">
        <v>0</v>
      </c>
      <c r="F365" s="81">
        <f t="shared" si="32"/>
        <v>0</v>
      </c>
      <c r="G365" s="26">
        <v>8</v>
      </c>
      <c r="H365" s="82">
        <f t="shared" si="33"/>
        <v>0</v>
      </c>
      <c r="I365" s="26"/>
      <c r="J365" s="26"/>
      <c r="K365" s="15"/>
      <c r="L365" s="22"/>
      <c r="M365" s="15"/>
      <c r="N365" s="15"/>
      <c r="O365" s="9"/>
      <c r="P365" s="9"/>
      <c r="Q365" s="9"/>
      <c r="R365" s="9"/>
      <c r="S365" s="9"/>
    </row>
    <row r="366" spans="1:181" s="47" customFormat="1" ht="66" customHeight="1">
      <c r="A366" s="61">
        <f t="shared" si="34"/>
        <v>3</v>
      </c>
      <c r="B366" s="62" t="s">
        <v>256</v>
      </c>
      <c r="C366" s="61" t="s">
        <v>18</v>
      </c>
      <c r="D366" s="212">
        <v>2</v>
      </c>
      <c r="E366" s="213">
        <v>0</v>
      </c>
      <c r="F366" s="81">
        <f t="shared" si="32"/>
        <v>0</v>
      </c>
      <c r="G366" s="26">
        <v>8</v>
      </c>
      <c r="H366" s="82">
        <f t="shared" si="33"/>
        <v>0</v>
      </c>
      <c r="I366" s="26"/>
      <c r="J366" s="26"/>
      <c r="K366" s="15"/>
      <c r="L366" s="22"/>
      <c r="M366" s="15"/>
      <c r="N366" s="15"/>
      <c r="O366" s="9"/>
      <c r="P366" s="9"/>
      <c r="Q366" s="9"/>
      <c r="R366" s="9"/>
      <c r="S366" s="9"/>
    </row>
    <row r="367" spans="1:181" s="47" customFormat="1" ht="65.25" customHeight="1">
      <c r="A367" s="61">
        <f t="shared" si="34"/>
        <v>4</v>
      </c>
      <c r="B367" s="62" t="s">
        <v>257</v>
      </c>
      <c r="C367" s="61" t="s">
        <v>18</v>
      </c>
      <c r="D367" s="212">
        <v>4</v>
      </c>
      <c r="E367" s="213">
        <v>0</v>
      </c>
      <c r="F367" s="81">
        <f t="shared" si="32"/>
        <v>0</v>
      </c>
      <c r="G367" s="26">
        <v>8</v>
      </c>
      <c r="H367" s="82">
        <f t="shared" si="33"/>
        <v>0</v>
      </c>
      <c r="I367" s="26"/>
      <c r="J367" s="26"/>
      <c r="K367" s="15"/>
      <c r="L367" s="22"/>
      <c r="M367" s="15"/>
      <c r="N367" s="15"/>
      <c r="O367" s="9"/>
      <c r="P367" s="9"/>
      <c r="Q367" s="9"/>
      <c r="R367" s="9"/>
      <c r="S367" s="9"/>
    </row>
    <row r="368" spans="1:181" s="47" customFormat="1" ht="76.5" customHeight="1" thickBot="1">
      <c r="A368" s="61">
        <f t="shared" si="34"/>
        <v>5</v>
      </c>
      <c r="B368" s="62" t="s">
        <v>258</v>
      </c>
      <c r="C368" s="61" t="s">
        <v>18</v>
      </c>
      <c r="D368" s="212">
        <v>5</v>
      </c>
      <c r="E368" s="213">
        <v>0</v>
      </c>
      <c r="F368" s="81">
        <f t="shared" si="32"/>
        <v>0</v>
      </c>
      <c r="G368" s="26">
        <v>8</v>
      </c>
      <c r="H368" s="82">
        <f t="shared" si="33"/>
        <v>0</v>
      </c>
      <c r="I368" s="26"/>
      <c r="J368" s="26"/>
      <c r="K368" s="15"/>
      <c r="L368" s="22"/>
      <c r="M368" s="15"/>
      <c r="N368" s="15"/>
      <c r="O368" s="9"/>
      <c r="P368" s="9"/>
      <c r="Q368" s="9"/>
      <c r="R368" s="9"/>
      <c r="S368" s="9"/>
    </row>
    <row r="369" spans="1:181" s="47" customFormat="1" ht="17.25" customHeight="1" thickBot="1">
      <c r="A369" s="33"/>
      <c r="B369" s="34"/>
      <c r="C369" s="33"/>
      <c r="D369" s="33"/>
      <c r="E369" s="33" t="s">
        <v>31</v>
      </c>
      <c r="F369" s="35">
        <f>SUM(F364:F368)</f>
        <v>0</v>
      </c>
      <c r="G369" s="15"/>
      <c r="H369" s="35">
        <f>SUM(H364:H368)</f>
        <v>0</v>
      </c>
      <c r="I369" s="15"/>
      <c r="J369" s="15"/>
      <c r="K369" s="9"/>
      <c r="L369" s="22"/>
      <c r="M369" s="15"/>
      <c r="N369" s="9"/>
      <c r="O369" s="9"/>
      <c r="P369" s="9"/>
      <c r="Q369" s="9"/>
      <c r="R369" s="9"/>
      <c r="S369" s="9"/>
    </row>
    <row r="370" spans="1:181" s="47" customFormat="1" ht="17.25" customHeight="1">
      <c r="A370" s="33"/>
      <c r="B370" s="34"/>
      <c r="C370" s="33"/>
      <c r="D370" s="33"/>
      <c r="E370" s="33"/>
      <c r="F370" s="36"/>
      <c r="G370" s="15"/>
      <c r="H370" s="36"/>
      <c r="I370" s="15"/>
      <c r="J370" s="15"/>
      <c r="K370" s="9"/>
      <c r="L370" s="22"/>
      <c r="M370" s="15"/>
      <c r="N370" s="9"/>
      <c r="O370" s="9"/>
      <c r="P370" s="9"/>
      <c r="Q370" s="9"/>
      <c r="R370" s="9"/>
      <c r="S370" s="9"/>
    </row>
    <row r="371" spans="1:181" s="79" customFormat="1" ht="17.25" customHeight="1" thickBot="1">
      <c r="A371" s="104" t="s">
        <v>259</v>
      </c>
      <c r="B371" s="6"/>
      <c r="C371" s="6"/>
      <c r="D371" s="7"/>
      <c r="E371" s="8"/>
      <c r="F371" s="8"/>
      <c r="G371" s="8"/>
      <c r="H371" s="8"/>
      <c r="I371" s="8"/>
      <c r="J371" s="8"/>
      <c r="K371" s="6"/>
      <c r="L371" s="22"/>
      <c r="M371" s="6"/>
      <c r="N371" s="6"/>
      <c r="O371" s="6"/>
      <c r="P371" s="6"/>
      <c r="Q371" s="6"/>
      <c r="R371" s="6"/>
      <c r="S371" s="6"/>
      <c r="T371" s="60"/>
      <c r="U371" s="60"/>
      <c r="V371" s="60"/>
      <c r="W371" s="60"/>
      <c r="X371" s="60"/>
      <c r="Y371" s="60"/>
      <c r="Z371" s="60"/>
      <c r="AA371" s="60"/>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c r="BJ371" s="60"/>
      <c r="BK371" s="60"/>
      <c r="BL371" s="60"/>
      <c r="BM371" s="60"/>
      <c r="BN371" s="60"/>
      <c r="BO371" s="60"/>
      <c r="BP371" s="60"/>
      <c r="BQ371" s="60"/>
      <c r="BR371" s="60"/>
      <c r="BS371" s="60"/>
      <c r="BT371" s="60"/>
      <c r="BU371" s="60"/>
      <c r="BV371" s="60"/>
      <c r="BW371" s="60"/>
      <c r="BX371" s="60"/>
      <c r="BY371" s="60"/>
      <c r="BZ371" s="60"/>
      <c r="CA371" s="60"/>
      <c r="CB371" s="60"/>
      <c r="CC371" s="60"/>
      <c r="CD371" s="60"/>
      <c r="CE371" s="60"/>
      <c r="CF371" s="60"/>
      <c r="CG371" s="60"/>
      <c r="CH371" s="60"/>
      <c r="CI371" s="60"/>
      <c r="CJ371" s="60"/>
      <c r="CK371" s="60"/>
      <c r="CL371" s="60"/>
      <c r="CM371" s="60"/>
      <c r="CN371" s="60"/>
      <c r="CO371" s="60"/>
      <c r="CP371" s="60"/>
      <c r="CQ371" s="60"/>
      <c r="CR371" s="60"/>
      <c r="CS371" s="60"/>
      <c r="CT371" s="60"/>
      <c r="CU371" s="60"/>
      <c r="CV371" s="60"/>
      <c r="CW371" s="60"/>
      <c r="CX371" s="60"/>
      <c r="CY371" s="60"/>
      <c r="CZ371" s="60"/>
      <c r="DA371" s="60"/>
      <c r="DB371" s="60"/>
      <c r="DC371" s="60"/>
      <c r="DD371" s="60"/>
      <c r="DE371" s="60"/>
      <c r="DF371" s="60"/>
      <c r="DG371" s="60"/>
      <c r="DH371" s="60"/>
      <c r="DI371" s="60"/>
      <c r="DJ371" s="60"/>
      <c r="DK371" s="60"/>
      <c r="DL371" s="60"/>
      <c r="DM371" s="60"/>
      <c r="DN371" s="60"/>
      <c r="DO371" s="60"/>
      <c r="DP371" s="60"/>
      <c r="DQ371" s="60"/>
      <c r="DR371" s="60"/>
      <c r="DS371" s="60"/>
      <c r="DT371" s="60"/>
      <c r="DU371" s="60"/>
      <c r="DV371" s="60"/>
      <c r="DW371" s="60"/>
      <c r="DX371" s="60"/>
      <c r="DY371" s="60"/>
      <c r="DZ371" s="60"/>
      <c r="EA371" s="60"/>
      <c r="EB371" s="60"/>
      <c r="EC371" s="60"/>
      <c r="ED371" s="60"/>
      <c r="EE371" s="60"/>
      <c r="EF371" s="60"/>
      <c r="EG371" s="60"/>
      <c r="EH371" s="60"/>
      <c r="EI371" s="60"/>
      <c r="EJ371" s="60"/>
      <c r="EK371" s="60"/>
      <c r="EL371" s="60"/>
      <c r="EM371" s="60"/>
      <c r="EN371" s="60"/>
      <c r="EO371" s="60"/>
      <c r="EP371" s="60"/>
      <c r="EQ371" s="60"/>
      <c r="ER371" s="60"/>
      <c r="ES371" s="60"/>
      <c r="ET371" s="60"/>
      <c r="EU371" s="60"/>
      <c r="EV371" s="60"/>
      <c r="EW371" s="60"/>
      <c r="EX371" s="60"/>
      <c r="EY371" s="60"/>
      <c r="EZ371" s="60"/>
      <c r="FA371" s="60"/>
      <c r="FB371" s="60"/>
      <c r="FC371" s="60"/>
      <c r="FD371" s="60"/>
      <c r="FE371" s="60"/>
      <c r="FF371" s="60"/>
      <c r="FG371" s="60"/>
      <c r="FH371" s="60"/>
      <c r="FI371" s="60"/>
      <c r="FJ371" s="60"/>
      <c r="FK371" s="60"/>
      <c r="FL371" s="60"/>
      <c r="FM371" s="60"/>
      <c r="FN371" s="60"/>
      <c r="FO371" s="60"/>
      <c r="FP371" s="60"/>
      <c r="FQ371" s="60"/>
      <c r="FR371" s="60"/>
      <c r="FS371" s="60"/>
      <c r="FT371" s="60"/>
      <c r="FU371" s="60"/>
      <c r="FV371" s="60"/>
      <c r="FW371" s="60"/>
      <c r="FX371" s="60"/>
      <c r="FY371" s="60"/>
    </row>
    <row r="372" spans="1:181" s="10" customFormat="1" ht="36.75" thickBot="1">
      <c r="A372" s="11" t="s">
        <v>1</v>
      </c>
      <c r="B372" s="12" t="s">
        <v>2</v>
      </c>
      <c r="C372" s="12" t="s">
        <v>3</v>
      </c>
      <c r="D372" s="13" t="s">
        <v>4</v>
      </c>
      <c r="E372" s="13" t="s">
        <v>5</v>
      </c>
      <c r="F372" s="13" t="s">
        <v>6</v>
      </c>
      <c r="G372" s="13" t="s">
        <v>7</v>
      </c>
      <c r="H372" s="13" t="s">
        <v>8</v>
      </c>
      <c r="I372" s="14" t="s">
        <v>9</v>
      </c>
      <c r="J372" s="14" t="s">
        <v>10</v>
      </c>
      <c r="K372" s="9"/>
      <c r="L372" s="22"/>
      <c r="M372" s="15"/>
      <c r="N372" s="9"/>
      <c r="O372" s="9"/>
      <c r="P372" s="9"/>
      <c r="Q372" s="9"/>
      <c r="R372" s="9"/>
      <c r="S372" s="9"/>
    </row>
    <row r="373" spans="1:181" s="47" customFormat="1" ht="17.25" customHeight="1">
      <c r="A373" s="61">
        <v>1</v>
      </c>
      <c r="B373" s="62" t="s">
        <v>260</v>
      </c>
      <c r="C373" s="61" t="s">
        <v>12</v>
      </c>
      <c r="D373" s="26">
        <v>700</v>
      </c>
      <c r="E373" s="215">
        <v>0</v>
      </c>
      <c r="F373" s="81">
        <f t="shared" ref="F373:F381" si="35">ROUND(PRODUCT(D373:E373),2)</f>
        <v>0</v>
      </c>
      <c r="G373" s="26">
        <v>8</v>
      </c>
      <c r="H373" s="82">
        <f t="shared" ref="H373:H381" si="36">ROUND(PRODUCT(F373,1+G373/100),2)</f>
        <v>0</v>
      </c>
      <c r="I373" s="26"/>
      <c r="J373" s="26"/>
      <c r="K373" s="15"/>
      <c r="L373" s="22"/>
      <c r="M373" s="15"/>
      <c r="N373" s="15"/>
      <c r="O373" s="9"/>
      <c r="P373" s="9"/>
      <c r="Q373" s="9"/>
      <c r="R373" s="9"/>
      <c r="S373" s="9"/>
    </row>
    <row r="374" spans="1:181" s="47" customFormat="1" ht="17.25" customHeight="1">
      <c r="A374" s="61">
        <v>2</v>
      </c>
      <c r="B374" s="62" t="s">
        <v>261</v>
      </c>
      <c r="C374" s="61" t="s">
        <v>12</v>
      </c>
      <c r="D374" s="26">
        <v>350</v>
      </c>
      <c r="E374" s="215">
        <v>0</v>
      </c>
      <c r="F374" s="81">
        <f t="shared" si="35"/>
        <v>0</v>
      </c>
      <c r="G374" s="26">
        <v>8</v>
      </c>
      <c r="H374" s="82">
        <f t="shared" si="36"/>
        <v>0</v>
      </c>
      <c r="I374" s="26"/>
      <c r="J374" s="26"/>
      <c r="K374" s="15"/>
      <c r="L374" s="22"/>
      <c r="M374" s="15"/>
      <c r="N374" s="15"/>
      <c r="O374" s="9"/>
      <c r="P374" s="9"/>
      <c r="Q374" s="9"/>
      <c r="R374" s="9"/>
      <c r="S374" s="9"/>
    </row>
    <row r="375" spans="1:181" s="47" customFormat="1" ht="17.25" customHeight="1">
      <c r="A375" s="61">
        <f t="shared" ref="A375:A379" si="37">A374+1</f>
        <v>3</v>
      </c>
      <c r="B375" s="62" t="s">
        <v>262</v>
      </c>
      <c r="C375" s="61" t="s">
        <v>12</v>
      </c>
      <c r="D375" s="26">
        <v>150</v>
      </c>
      <c r="E375" s="215">
        <v>0</v>
      </c>
      <c r="F375" s="81">
        <f t="shared" si="35"/>
        <v>0</v>
      </c>
      <c r="G375" s="26">
        <v>8</v>
      </c>
      <c r="H375" s="82">
        <f t="shared" si="36"/>
        <v>0</v>
      </c>
      <c r="I375" s="26"/>
      <c r="J375" s="26"/>
      <c r="K375" s="15"/>
      <c r="L375" s="22"/>
      <c r="M375" s="15"/>
      <c r="N375" s="15"/>
      <c r="O375" s="9"/>
      <c r="P375" s="9"/>
      <c r="Q375" s="9"/>
      <c r="R375" s="9"/>
      <c r="S375" s="9"/>
    </row>
    <row r="376" spans="1:181" s="47" customFormat="1" ht="24">
      <c r="A376" s="61">
        <f t="shared" si="37"/>
        <v>4</v>
      </c>
      <c r="B376" s="62" t="s">
        <v>263</v>
      </c>
      <c r="C376" s="61" t="s">
        <v>12</v>
      </c>
      <c r="D376" s="26">
        <v>25</v>
      </c>
      <c r="E376" s="215">
        <v>0</v>
      </c>
      <c r="F376" s="81">
        <f t="shared" si="35"/>
        <v>0</v>
      </c>
      <c r="G376" s="26">
        <v>8</v>
      </c>
      <c r="H376" s="82">
        <f t="shared" si="36"/>
        <v>0</v>
      </c>
      <c r="I376" s="26"/>
      <c r="J376" s="26"/>
      <c r="K376" s="15"/>
      <c r="L376" s="22"/>
      <c r="M376" s="15"/>
      <c r="N376" s="15"/>
      <c r="O376" s="9"/>
      <c r="P376" s="9"/>
      <c r="Q376" s="9"/>
      <c r="R376" s="9"/>
      <c r="S376" s="9"/>
    </row>
    <row r="377" spans="1:181" s="66" customFormat="1" ht="24">
      <c r="A377" s="61">
        <f t="shared" si="37"/>
        <v>5</v>
      </c>
      <c r="B377" s="62" t="s">
        <v>264</v>
      </c>
      <c r="C377" s="61" t="s">
        <v>12</v>
      </c>
      <c r="D377" s="26">
        <v>85</v>
      </c>
      <c r="E377" s="215">
        <v>0</v>
      </c>
      <c r="F377" s="81">
        <f t="shared" si="35"/>
        <v>0</v>
      </c>
      <c r="G377" s="26">
        <v>8</v>
      </c>
      <c r="H377" s="82">
        <f t="shared" si="36"/>
        <v>0</v>
      </c>
      <c r="I377" s="26"/>
      <c r="J377" s="26"/>
      <c r="K377" s="15"/>
      <c r="L377" s="22"/>
      <c r="M377" s="15"/>
      <c r="N377" s="15"/>
      <c r="O377" s="9"/>
      <c r="P377" s="9"/>
      <c r="Q377" s="9"/>
      <c r="R377" s="9"/>
      <c r="S377" s="9"/>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c r="BB377" s="47"/>
      <c r="BC377" s="47"/>
      <c r="BD377" s="47"/>
      <c r="BE377" s="47"/>
      <c r="BF377" s="47"/>
      <c r="BG377" s="47"/>
      <c r="BH377" s="47"/>
      <c r="BI377" s="47"/>
      <c r="BJ377" s="47"/>
      <c r="BK377" s="47"/>
      <c r="BL377" s="47"/>
      <c r="BM377" s="47"/>
      <c r="BN377" s="47"/>
      <c r="BO377" s="47"/>
      <c r="BP377" s="47"/>
      <c r="BQ377" s="47"/>
      <c r="BR377" s="47"/>
      <c r="BS377" s="47"/>
      <c r="BT377" s="47"/>
      <c r="BU377" s="47"/>
      <c r="BV377" s="47"/>
      <c r="BW377" s="47"/>
      <c r="BX377" s="47"/>
      <c r="BY377" s="47"/>
      <c r="BZ377" s="47"/>
      <c r="CA377" s="47"/>
      <c r="CB377" s="47"/>
      <c r="CC377" s="47"/>
      <c r="CD377" s="47"/>
      <c r="CE377" s="47"/>
      <c r="CF377" s="47"/>
      <c r="CG377" s="47"/>
      <c r="CH377" s="47"/>
      <c r="CI377" s="47"/>
      <c r="CJ377" s="47"/>
      <c r="CK377" s="47"/>
      <c r="CL377" s="47"/>
      <c r="CM377" s="47"/>
      <c r="CN377" s="47"/>
      <c r="CO377" s="47"/>
      <c r="CP377" s="47"/>
      <c r="CQ377" s="47"/>
      <c r="CR377" s="47"/>
      <c r="CS377" s="47"/>
      <c r="CT377" s="47"/>
      <c r="CU377" s="47"/>
      <c r="CV377" s="47"/>
      <c r="CW377" s="47"/>
      <c r="CX377" s="47"/>
      <c r="CY377" s="47"/>
      <c r="CZ377" s="47"/>
      <c r="DA377" s="47"/>
      <c r="DB377" s="47"/>
      <c r="DC377" s="47"/>
      <c r="DD377" s="47"/>
      <c r="DE377" s="47"/>
      <c r="DF377" s="47"/>
      <c r="DG377" s="47"/>
      <c r="DH377" s="47"/>
      <c r="DI377" s="47"/>
      <c r="DJ377" s="47"/>
      <c r="DK377" s="47"/>
      <c r="DL377" s="47"/>
      <c r="DM377" s="47"/>
      <c r="DN377" s="47"/>
      <c r="DO377" s="47"/>
      <c r="DP377" s="47"/>
      <c r="DQ377" s="47"/>
      <c r="DR377" s="47"/>
      <c r="DS377" s="47"/>
      <c r="DT377" s="47"/>
      <c r="DU377" s="47"/>
      <c r="DV377" s="47"/>
      <c r="DW377" s="47"/>
      <c r="DX377" s="47"/>
      <c r="DY377" s="47"/>
      <c r="DZ377" s="47"/>
      <c r="EA377" s="47"/>
      <c r="EB377" s="47"/>
      <c r="EC377" s="47"/>
      <c r="ED377" s="47"/>
      <c r="EE377" s="47"/>
      <c r="EF377" s="47"/>
      <c r="EG377" s="47"/>
      <c r="EH377" s="47"/>
      <c r="EI377" s="47"/>
      <c r="EJ377" s="47"/>
      <c r="EK377" s="47"/>
      <c r="EL377" s="47"/>
      <c r="EM377" s="47"/>
      <c r="EN377" s="47"/>
      <c r="EO377" s="47"/>
      <c r="EP377" s="47"/>
      <c r="EQ377" s="47"/>
      <c r="ER377" s="47"/>
      <c r="ES377" s="47"/>
      <c r="ET377" s="47"/>
      <c r="EU377" s="47"/>
      <c r="EV377" s="47"/>
      <c r="EW377" s="47"/>
      <c r="EX377" s="47"/>
      <c r="EY377" s="47"/>
      <c r="EZ377" s="47"/>
      <c r="FA377" s="47"/>
      <c r="FB377" s="47"/>
      <c r="FC377" s="47"/>
      <c r="FD377" s="47"/>
      <c r="FE377" s="47"/>
      <c r="FF377" s="47"/>
      <c r="FG377" s="47"/>
      <c r="FH377" s="47"/>
      <c r="FI377" s="47"/>
      <c r="FJ377" s="47"/>
      <c r="FK377" s="47"/>
      <c r="FL377" s="47"/>
      <c r="FM377" s="47"/>
      <c r="FN377" s="47"/>
      <c r="FO377" s="47"/>
      <c r="FP377" s="47"/>
      <c r="FQ377" s="47"/>
      <c r="FR377" s="47"/>
      <c r="FS377" s="47"/>
      <c r="FT377" s="47"/>
      <c r="FU377" s="47"/>
      <c r="FV377" s="47"/>
      <c r="FW377" s="47"/>
      <c r="FX377" s="47"/>
      <c r="FY377" s="47"/>
    </row>
    <row r="378" spans="1:181" s="66" customFormat="1" ht="24">
      <c r="A378" s="61">
        <f t="shared" si="37"/>
        <v>6</v>
      </c>
      <c r="B378" s="62" t="s">
        <v>265</v>
      </c>
      <c r="C378" s="61" t="s">
        <v>12</v>
      </c>
      <c r="D378" s="26">
        <v>60</v>
      </c>
      <c r="E378" s="215">
        <v>0</v>
      </c>
      <c r="F378" s="81">
        <f t="shared" si="35"/>
        <v>0</v>
      </c>
      <c r="G378" s="26">
        <v>8</v>
      </c>
      <c r="H378" s="82">
        <f t="shared" si="36"/>
        <v>0</v>
      </c>
      <c r="I378" s="26"/>
      <c r="J378" s="26"/>
      <c r="K378" s="15"/>
      <c r="L378" s="22"/>
      <c r="M378" s="15"/>
      <c r="N378" s="15"/>
      <c r="O378" s="9"/>
      <c r="P378" s="9"/>
      <c r="Q378" s="9"/>
      <c r="R378" s="9"/>
      <c r="S378" s="9"/>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c r="BB378" s="47"/>
      <c r="BC378" s="47"/>
      <c r="BD378" s="47"/>
      <c r="BE378" s="47"/>
      <c r="BF378" s="47"/>
      <c r="BG378" s="47"/>
      <c r="BH378" s="47"/>
      <c r="BI378" s="47"/>
      <c r="BJ378" s="47"/>
      <c r="BK378" s="47"/>
      <c r="BL378" s="47"/>
      <c r="BM378" s="47"/>
      <c r="BN378" s="47"/>
      <c r="BO378" s="47"/>
      <c r="BP378" s="47"/>
      <c r="BQ378" s="47"/>
      <c r="BR378" s="47"/>
      <c r="BS378" s="47"/>
      <c r="BT378" s="47"/>
      <c r="BU378" s="47"/>
      <c r="BV378" s="47"/>
      <c r="BW378" s="47"/>
      <c r="BX378" s="47"/>
      <c r="BY378" s="47"/>
      <c r="BZ378" s="47"/>
      <c r="CA378" s="47"/>
      <c r="CB378" s="47"/>
      <c r="CC378" s="47"/>
      <c r="CD378" s="47"/>
      <c r="CE378" s="47"/>
      <c r="CF378" s="47"/>
      <c r="CG378" s="47"/>
      <c r="CH378" s="47"/>
      <c r="CI378" s="47"/>
      <c r="CJ378" s="47"/>
      <c r="CK378" s="47"/>
      <c r="CL378" s="47"/>
      <c r="CM378" s="47"/>
      <c r="CN378" s="47"/>
      <c r="CO378" s="47"/>
      <c r="CP378" s="47"/>
      <c r="CQ378" s="47"/>
      <c r="CR378" s="47"/>
      <c r="CS378" s="47"/>
      <c r="CT378" s="47"/>
      <c r="CU378" s="47"/>
      <c r="CV378" s="47"/>
      <c r="CW378" s="47"/>
      <c r="CX378" s="47"/>
      <c r="CY378" s="47"/>
      <c r="CZ378" s="47"/>
      <c r="DA378" s="47"/>
      <c r="DB378" s="47"/>
      <c r="DC378" s="47"/>
      <c r="DD378" s="47"/>
      <c r="DE378" s="47"/>
      <c r="DF378" s="47"/>
      <c r="DG378" s="47"/>
      <c r="DH378" s="47"/>
      <c r="DI378" s="47"/>
      <c r="DJ378" s="47"/>
      <c r="DK378" s="47"/>
      <c r="DL378" s="47"/>
      <c r="DM378" s="47"/>
      <c r="DN378" s="47"/>
      <c r="DO378" s="47"/>
      <c r="DP378" s="47"/>
      <c r="DQ378" s="47"/>
      <c r="DR378" s="47"/>
      <c r="DS378" s="47"/>
      <c r="DT378" s="47"/>
      <c r="DU378" s="47"/>
      <c r="DV378" s="47"/>
      <c r="DW378" s="47"/>
      <c r="DX378" s="47"/>
      <c r="DY378" s="47"/>
      <c r="DZ378" s="47"/>
      <c r="EA378" s="47"/>
      <c r="EB378" s="47"/>
      <c r="EC378" s="47"/>
      <c r="ED378" s="47"/>
      <c r="EE378" s="47"/>
      <c r="EF378" s="47"/>
      <c r="EG378" s="47"/>
      <c r="EH378" s="47"/>
      <c r="EI378" s="47"/>
      <c r="EJ378" s="47"/>
      <c r="EK378" s="47"/>
      <c r="EL378" s="47"/>
      <c r="EM378" s="47"/>
      <c r="EN378" s="47"/>
      <c r="EO378" s="47"/>
      <c r="EP378" s="47"/>
      <c r="EQ378" s="47"/>
      <c r="ER378" s="47"/>
      <c r="ES378" s="47"/>
      <c r="ET378" s="47"/>
      <c r="EU378" s="47"/>
      <c r="EV378" s="47"/>
      <c r="EW378" s="47"/>
      <c r="EX378" s="47"/>
      <c r="EY378" s="47"/>
      <c r="EZ378" s="47"/>
      <c r="FA378" s="47"/>
      <c r="FB378" s="47"/>
      <c r="FC378" s="47"/>
      <c r="FD378" s="47"/>
      <c r="FE378" s="47"/>
      <c r="FF378" s="47"/>
      <c r="FG378" s="47"/>
      <c r="FH378" s="47"/>
      <c r="FI378" s="47"/>
      <c r="FJ378" s="47"/>
      <c r="FK378" s="47"/>
      <c r="FL378" s="47"/>
      <c r="FM378" s="47"/>
      <c r="FN378" s="47"/>
      <c r="FO378" s="47"/>
      <c r="FP378" s="47"/>
      <c r="FQ378" s="47"/>
      <c r="FR378" s="47"/>
      <c r="FS378" s="47"/>
      <c r="FT378" s="47"/>
      <c r="FU378" s="47"/>
      <c r="FV378" s="47"/>
      <c r="FW378" s="47"/>
      <c r="FX378" s="47"/>
      <c r="FY378" s="47"/>
    </row>
    <row r="379" spans="1:181" s="66" customFormat="1" ht="24">
      <c r="A379" s="61">
        <f t="shared" si="37"/>
        <v>7</v>
      </c>
      <c r="B379" s="62" t="s">
        <v>266</v>
      </c>
      <c r="C379" s="61" t="s">
        <v>12</v>
      </c>
      <c r="D379" s="26">
        <v>60</v>
      </c>
      <c r="E379" s="215">
        <v>0</v>
      </c>
      <c r="F379" s="81">
        <f t="shared" si="35"/>
        <v>0</v>
      </c>
      <c r="G379" s="26">
        <v>8</v>
      </c>
      <c r="H379" s="82">
        <f t="shared" si="36"/>
        <v>0</v>
      </c>
      <c r="I379" s="26"/>
      <c r="J379" s="26"/>
      <c r="K379" s="15"/>
      <c r="L379" s="22"/>
      <c r="M379" s="15"/>
      <c r="N379" s="15"/>
      <c r="O379" s="9"/>
      <c r="P379" s="9"/>
      <c r="Q379" s="9"/>
      <c r="R379" s="9"/>
      <c r="S379" s="9"/>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c r="BB379" s="47"/>
      <c r="BC379" s="47"/>
      <c r="BD379" s="47"/>
      <c r="BE379" s="47"/>
      <c r="BF379" s="47"/>
      <c r="BG379" s="47"/>
      <c r="BH379" s="47"/>
      <c r="BI379" s="47"/>
      <c r="BJ379" s="47"/>
      <c r="BK379" s="47"/>
      <c r="BL379" s="47"/>
      <c r="BM379" s="47"/>
      <c r="BN379" s="47"/>
      <c r="BO379" s="47"/>
      <c r="BP379" s="47"/>
      <c r="BQ379" s="47"/>
      <c r="BR379" s="47"/>
      <c r="BS379" s="47"/>
      <c r="BT379" s="47"/>
      <c r="BU379" s="47"/>
      <c r="BV379" s="47"/>
      <c r="BW379" s="47"/>
      <c r="BX379" s="47"/>
      <c r="BY379" s="47"/>
      <c r="BZ379" s="47"/>
      <c r="CA379" s="47"/>
      <c r="CB379" s="47"/>
      <c r="CC379" s="47"/>
      <c r="CD379" s="47"/>
      <c r="CE379" s="47"/>
      <c r="CF379" s="47"/>
      <c r="CG379" s="47"/>
      <c r="CH379" s="47"/>
      <c r="CI379" s="47"/>
      <c r="CJ379" s="47"/>
      <c r="CK379" s="47"/>
      <c r="CL379" s="47"/>
      <c r="CM379" s="47"/>
      <c r="CN379" s="47"/>
      <c r="CO379" s="47"/>
      <c r="CP379" s="47"/>
      <c r="CQ379" s="47"/>
      <c r="CR379" s="47"/>
      <c r="CS379" s="47"/>
      <c r="CT379" s="47"/>
      <c r="CU379" s="47"/>
      <c r="CV379" s="47"/>
      <c r="CW379" s="47"/>
      <c r="CX379" s="47"/>
      <c r="CY379" s="47"/>
      <c r="CZ379" s="47"/>
      <c r="DA379" s="47"/>
      <c r="DB379" s="47"/>
      <c r="DC379" s="47"/>
      <c r="DD379" s="47"/>
      <c r="DE379" s="47"/>
      <c r="DF379" s="47"/>
      <c r="DG379" s="47"/>
      <c r="DH379" s="47"/>
      <c r="DI379" s="47"/>
      <c r="DJ379" s="47"/>
      <c r="DK379" s="47"/>
      <c r="DL379" s="47"/>
      <c r="DM379" s="47"/>
      <c r="DN379" s="47"/>
      <c r="DO379" s="47"/>
      <c r="DP379" s="47"/>
      <c r="DQ379" s="47"/>
      <c r="DR379" s="47"/>
      <c r="DS379" s="47"/>
      <c r="DT379" s="47"/>
      <c r="DU379" s="47"/>
      <c r="DV379" s="47"/>
      <c r="DW379" s="47"/>
      <c r="DX379" s="47"/>
      <c r="DY379" s="47"/>
      <c r="DZ379" s="47"/>
      <c r="EA379" s="47"/>
      <c r="EB379" s="47"/>
      <c r="EC379" s="47"/>
      <c r="ED379" s="47"/>
      <c r="EE379" s="47"/>
      <c r="EF379" s="47"/>
      <c r="EG379" s="47"/>
      <c r="EH379" s="47"/>
      <c r="EI379" s="47"/>
      <c r="EJ379" s="47"/>
      <c r="EK379" s="47"/>
      <c r="EL379" s="47"/>
      <c r="EM379" s="47"/>
      <c r="EN379" s="47"/>
      <c r="EO379" s="47"/>
      <c r="EP379" s="47"/>
      <c r="EQ379" s="47"/>
      <c r="ER379" s="47"/>
      <c r="ES379" s="47"/>
      <c r="ET379" s="47"/>
      <c r="EU379" s="47"/>
      <c r="EV379" s="47"/>
      <c r="EW379" s="47"/>
      <c r="EX379" s="47"/>
      <c r="EY379" s="47"/>
      <c r="EZ379" s="47"/>
      <c r="FA379" s="47"/>
      <c r="FB379" s="47"/>
      <c r="FC379" s="47"/>
      <c r="FD379" s="47"/>
      <c r="FE379" s="47"/>
      <c r="FF379" s="47"/>
      <c r="FG379" s="47"/>
      <c r="FH379" s="47"/>
      <c r="FI379" s="47"/>
      <c r="FJ379" s="47"/>
      <c r="FK379" s="47"/>
      <c r="FL379" s="47"/>
      <c r="FM379" s="47"/>
      <c r="FN379" s="47"/>
      <c r="FO379" s="47"/>
      <c r="FP379" s="47"/>
      <c r="FQ379" s="47"/>
      <c r="FR379" s="47"/>
      <c r="FS379" s="47"/>
      <c r="FT379" s="47"/>
      <c r="FU379" s="47"/>
      <c r="FV379" s="47"/>
      <c r="FW379" s="47"/>
      <c r="FX379" s="47"/>
      <c r="FY379" s="47"/>
    </row>
    <row r="380" spans="1:181" s="66" customFormat="1" ht="24">
      <c r="A380" s="61">
        <v>9</v>
      </c>
      <c r="B380" s="62" t="s">
        <v>267</v>
      </c>
      <c r="C380" s="61" t="s">
        <v>12</v>
      </c>
      <c r="D380" s="26">
        <v>30</v>
      </c>
      <c r="E380" s="215">
        <v>0</v>
      </c>
      <c r="F380" s="81">
        <f t="shared" si="35"/>
        <v>0</v>
      </c>
      <c r="G380" s="26">
        <v>8</v>
      </c>
      <c r="H380" s="82">
        <f t="shared" si="36"/>
        <v>0</v>
      </c>
      <c r="I380" s="26"/>
      <c r="J380" s="26"/>
      <c r="K380" s="15"/>
      <c r="L380" s="22"/>
      <c r="M380" s="15"/>
      <c r="N380" s="15"/>
      <c r="O380" s="9"/>
      <c r="P380" s="9"/>
      <c r="Q380" s="9"/>
      <c r="R380" s="9"/>
      <c r="S380" s="9"/>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c r="BB380" s="47"/>
      <c r="BC380" s="47"/>
      <c r="BD380" s="47"/>
      <c r="BE380" s="47"/>
      <c r="BF380" s="47"/>
      <c r="BG380" s="47"/>
      <c r="BH380" s="47"/>
      <c r="BI380" s="47"/>
      <c r="BJ380" s="47"/>
      <c r="BK380" s="47"/>
      <c r="BL380" s="47"/>
      <c r="BM380" s="47"/>
      <c r="BN380" s="47"/>
      <c r="BO380" s="47"/>
      <c r="BP380" s="47"/>
      <c r="BQ380" s="47"/>
      <c r="BR380" s="47"/>
      <c r="BS380" s="47"/>
      <c r="BT380" s="47"/>
      <c r="BU380" s="47"/>
      <c r="BV380" s="47"/>
      <c r="BW380" s="47"/>
      <c r="BX380" s="47"/>
      <c r="BY380" s="47"/>
      <c r="BZ380" s="47"/>
      <c r="CA380" s="47"/>
      <c r="CB380" s="47"/>
      <c r="CC380" s="47"/>
      <c r="CD380" s="47"/>
      <c r="CE380" s="47"/>
      <c r="CF380" s="47"/>
      <c r="CG380" s="47"/>
      <c r="CH380" s="47"/>
      <c r="CI380" s="47"/>
      <c r="CJ380" s="47"/>
      <c r="CK380" s="47"/>
      <c r="CL380" s="47"/>
      <c r="CM380" s="47"/>
      <c r="CN380" s="47"/>
      <c r="CO380" s="47"/>
      <c r="CP380" s="47"/>
      <c r="CQ380" s="47"/>
      <c r="CR380" s="47"/>
      <c r="CS380" s="47"/>
      <c r="CT380" s="47"/>
      <c r="CU380" s="47"/>
      <c r="CV380" s="47"/>
      <c r="CW380" s="47"/>
      <c r="CX380" s="47"/>
      <c r="CY380" s="47"/>
      <c r="CZ380" s="47"/>
      <c r="DA380" s="47"/>
      <c r="DB380" s="47"/>
      <c r="DC380" s="47"/>
      <c r="DD380" s="47"/>
      <c r="DE380" s="47"/>
      <c r="DF380" s="47"/>
      <c r="DG380" s="47"/>
      <c r="DH380" s="47"/>
      <c r="DI380" s="47"/>
      <c r="DJ380" s="47"/>
      <c r="DK380" s="47"/>
      <c r="DL380" s="47"/>
      <c r="DM380" s="47"/>
      <c r="DN380" s="47"/>
      <c r="DO380" s="47"/>
      <c r="DP380" s="47"/>
      <c r="DQ380" s="47"/>
      <c r="DR380" s="47"/>
      <c r="DS380" s="47"/>
      <c r="DT380" s="47"/>
      <c r="DU380" s="47"/>
      <c r="DV380" s="47"/>
      <c r="DW380" s="47"/>
      <c r="DX380" s="47"/>
      <c r="DY380" s="47"/>
      <c r="DZ380" s="47"/>
      <c r="EA380" s="47"/>
      <c r="EB380" s="47"/>
      <c r="EC380" s="47"/>
      <c r="ED380" s="47"/>
      <c r="EE380" s="47"/>
      <c r="EF380" s="47"/>
      <c r="EG380" s="47"/>
      <c r="EH380" s="47"/>
      <c r="EI380" s="47"/>
      <c r="EJ380" s="47"/>
      <c r="EK380" s="47"/>
      <c r="EL380" s="47"/>
      <c r="EM380" s="47"/>
      <c r="EN380" s="47"/>
      <c r="EO380" s="47"/>
      <c r="EP380" s="47"/>
      <c r="EQ380" s="47"/>
      <c r="ER380" s="47"/>
      <c r="ES380" s="47"/>
      <c r="ET380" s="47"/>
      <c r="EU380" s="47"/>
      <c r="EV380" s="47"/>
      <c r="EW380" s="47"/>
      <c r="EX380" s="47"/>
      <c r="EY380" s="47"/>
      <c r="EZ380" s="47"/>
      <c r="FA380" s="47"/>
      <c r="FB380" s="47"/>
      <c r="FC380" s="47"/>
      <c r="FD380" s="47"/>
      <c r="FE380" s="47"/>
      <c r="FF380" s="47"/>
      <c r="FG380" s="47"/>
      <c r="FH380" s="47"/>
      <c r="FI380" s="47"/>
      <c r="FJ380" s="47"/>
      <c r="FK380" s="47"/>
      <c r="FL380" s="47"/>
      <c r="FM380" s="47"/>
      <c r="FN380" s="47"/>
      <c r="FO380" s="47"/>
      <c r="FP380" s="47"/>
      <c r="FQ380" s="47"/>
      <c r="FR380" s="47"/>
      <c r="FS380" s="47"/>
      <c r="FT380" s="47"/>
      <c r="FU380" s="47"/>
      <c r="FV380" s="47"/>
      <c r="FW380" s="47"/>
      <c r="FX380" s="47"/>
      <c r="FY380" s="47"/>
    </row>
    <row r="381" spans="1:181" s="66" customFormat="1" ht="23.25" customHeight="1" thickBot="1">
      <c r="A381" s="61">
        <v>10</v>
      </c>
      <c r="B381" s="62" t="s">
        <v>268</v>
      </c>
      <c r="C381" s="61" t="s">
        <v>12</v>
      </c>
      <c r="D381" s="26">
        <v>5</v>
      </c>
      <c r="E381" s="215">
        <v>0</v>
      </c>
      <c r="F381" s="81">
        <f t="shared" si="35"/>
        <v>0</v>
      </c>
      <c r="G381" s="26">
        <v>8</v>
      </c>
      <c r="H381" s="82">
        <f t="shared" si="36"/>
        <v>0</v>
      </c>
      <c r="I381" s="26"/>
      <c r="J381" s="26"/>
      <c r="K381" s="15"/>
      <c r="L381" s="22"/>
      <c r="M381" s="15"/>
      <c r="N381" s="15"/>
      <c r="O381" s="9"/>
      <c r="P381" s="9"/>
      <c r="Q381" s="9"/>
      <c r="R381" s="9"/>
      <c r="S381" s="9"/>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c r="BB381" s="47"/>
      <c r="BC381" s="47"/>
      <c r="BD381" s="47"/>
      <c r="BE381" s="47"/>
      <c r="BF381" s="47"/>
      <c r="BG381" s="47"/>
      <c r="BH381" s="47"/>
      <c r="BI381" s="47"/>
      <c r="BJ381" s="47"/>
      <c r="BK381" s="47"/>
      <c r="BL381" s="47"/>
      <c r="BM381" s="47"/>
      <c r="BN381" s="47"/>
      <c r="BO381" s="47"/>
      <c r="BP381" s="47"/>
      <c r="BQ381" s="47"/>
      <c r="BR381" s="47"/>
      <c r="BS381" s="47"/>
      <c r="BT381" s="47"/>
      <c r="BU381" s="47"/>
      <c r="BV381" s="47"/>
      <c r="BW381" s="47"/>
      <c r="BX381" s="47"/>
      <c r="BY381" s="47"/>
      <c r="BZ381" s="47"/>
      <c r="CA381" s="47"/>
      <c r="CB381" s="47"/>
      <c r="CC381" s="47"/>
      <c r="CD381" s="47"/>
      <c r="CE381" s="47"/>
      <c r="CF381" s="47"/>
      <c r="CG381" s="47"/>
      <c r="CH381" s="47"/>
      <c r="CI381" s="47"/>
      <c r="CJ381" s="47"/>
      <c r="CK381" s="47"/>
      <c r="CL381" s="47"/>
      <c r="CM381" s="47"/>
      <c r="CN381" s="47"/>
      <c r="CO381" s="47"/>
      <c r="CP381" s="47"/>
      <c r="CQ381" s="47"/>
      <c r="CR381" s="47"/>
      <c r="CS381" s="47"/>
      <c r="CT381" s="47"/>
      <c r="CU381" s="47"/>
      <c r="CV381" s="47"/>
      <c r="CW381" s="47"/>
      <c r="CX381" s="47"/>
      <c r="CY381" s="47"/>
      <c r="CZ381" s="47"/>
      <c r="DA381" s="47"/>
      <c r="DB381" s="47"/>
      <c r="DC381" s="47"/>
      <c r="DD381" s="47"/>
      <c r="DE381" s="47"/>
      <c r="DF381" s="47"/>
      <c r="DG381" s="47"/>
      <c r="DH381" s="47"/>
      <c r="DI381" s="47"/>
      <c r="DJ381" s="47"/>
      <c r="DK381" s="47"/>
      <c r="DL381" s="47"/>
      <c r="DM381" s="47"/>
      <c r="DN381" s="47"/>
      <c r="DO381" s="47"/>
      <c r="DP381" s="47"/>
      <c r="DQ381" s="47"/>
      <c r="DR381" s="47"/>
      <c r="DS381" s="47"/>
      <c r="DT381" s="47"/>
      <c r="DU381" s="47"/>
      <c r="DV381" s="47"/>
      <c r="DW381" s="47"/>
      <c r="DX381" s="47"/>
      <c r="DY381" s="47"/>
      <c r="DZ381" s="47"/>
      <c r="EA381" s="47"/>
      <c r="EB381" s="47"/>
      <c r="EC381" s="47"/>
      <c r="ED381" s="47"/>
      <c r="EE381" s="47"/>
      <c r="EF381" s="47"/>
      <c r="EG381" s="47"/>
      <c r="EH381" s="47"/>
      <c r="EI381" s="47"/>
      <c r="EJ381" s="47"/>
      <c r="EK381" s="47"/>
      <c r="EL381" s="47"/>
      <c r="EM381" s="47"/>
      <c r="EN381" s="47"/>
      <c r="EO381" s="47"/>
      <c r="EP381" s="47"/>
      <c r="EQ381" s="47"/>
      <c r="ER381" s="47"/>
      <c r="ES381" s="47"/>
      <c r="ET381" s="47"/>
      <c r="EU381" s="47"/>
      <c r="EV381" s="47"/>
      <c r="EW381" s="47"/>
      <c r="EX381" s="47"/>
      <c r="EY381" s="47"/>
      <c r="EZ381" s="47"/>
      <c r="FA381" s="47"/>
      <c r="FB381" s="47"/>
      <c r="FC381" s="47"/>
      <c r="FD381" s="47"/>
      <c r="FE381" s="47"/>
      <c r="FF381" s="47"/>
      <c r="FG381" s="47"/>
      <c r="FH381" s="47"/>
      <c r="FI381" s="47"/>
      <c r="FJ381" s="47"/>
      <c r="FK381" s="47"/>
      <c r="FL381" s="47"/>
      <c r="FM381" s="47"/>
      <c r="FN381" s="47"/>
      <c r="FO381" s="47"/>
      <c r="FP381" s="47"/>
      <c r="FQ381" s="47"/>
      <c r="FR381" s="47"/>
      <c r="FS381" s="47"/>
      <c r="FT381" s="47"/>
      <c r="FU381" s="47"/>
      <c r="FV381" s="47"/>
      <c r="FW381" s="47"/>
      <c r="FX381" s="47"/>
      <c r="FY381" s="47"/>
    </row>
    <row r="382" spans="1:181" s="47" customFormat="1" ht="17.25" customHeight="1" thickBot="1">
      <c r="A382" s="33"/>
      <c r="B382" s="34"/>
      <c r="C382" s="33"/>
      <c r="D382" s="33"/>
      <c r="E382" s="33" t="s">
        <v>31</v>
      </c>
      <c r="F382" s="35">
        <f>SUM(F373:F381)</f>
        <v>0</v>
      </c>
      <c r="G382" s="15"/>
      <c r="H382" s="35">
        <f>SUM(H373:H381)</f>
        <v>0</v>
      </c>
      <c r="I382" s="15"/>
      <c r="J382" s="15"/>
      <c r="K382" s="9"/>
      <c r="L382" s="22"/>
      <c r="M382" s="15"/>
      <c r="N382" s="9"/>
      <c r="O382" s="9"/>
      <c r="P382" s="9"/>
      <c r="Q382" s="9"/>
      <c r="R382" s="9"/>
      <c r="S382" s="9"/>
    </row>
    <row r="383" spans="1:181" s="47" customFormat="1" ht="14.25">
      <c r="A383" s="193"/>
      <c r="B383" s="193"/>
      <c r="C383" s="193"/>
      <c r="D383" s="193"/>
      <c r="E383" s="193"/>
      <c r="F383" s="193"/>
      <c r="G383" s="193"/>
      <c r="H383" s="193"/>
      <c r="I383" s="193"/>
      <c r="J383" s="46"/>
      <c r="K383" s="9"/>
      <c r="L383" s="22"/>
      <c r="M383" s="15"/>
      <c r="N383" s="9"/>
      <c r="O383" s="9"/>
      <c r="P383" s="9"/>
      <c r="Q383" s="9"/>
      <c r="R383" s="9"/>
      <c r="S383" s="9"/>
    </row>
    <row r="384" spans="1:181" s="60" customFormat="1" ht="15" customHeight="1" thickBot="1">
      <c r="A384" s="104" t="s">
        <v>269</v>
      </c>
      <c r="B384" s="6"/>
      <c r="C384" s="6"/>
      <c r="D384" s="7"/>
      <c r="E384" s="8"/>
      <c r="F384" s="8"/>
      <c r="G384" s="8"/>
      <c r="H384" s="8"/>
      <c r="I384" s="8"/>
      <c r="J384" s="8"/>
      <c r="K384" s="6"/>
      <c r="L384" s="22"/>
      <c r="M384" s="15"/>
      <c r="N384" s="15"/>
      <c r="O384" s="15"/>
      <c r="P384" s="15"/>
      <c r="Q384" s="15"/>
      <c r="R384" s="15"/>
      <c r="S384" s="15"/>
      <c r="T384" s="79"/>
      <c r="U384" s="79"/>
    </row>
    <row r="385" spans="1:21" s="10" customFormat="1" ht="36.75" thickBot="1">
      <c r="A385" s="11" t="s">
        <v>1</v>
      </c>
      <c r="B385" s="12" t="s">
        <v>2</v>
      </c>
      <c r="C385" s="12" t="s">
        <v>3</v>
      </c>
      <c r="D385" s="13" t="s">
        <v>4</v>
      </c>
      <c r="E385" s="13" t="s">
        <v>5</v>
      </c>
      <c r="F385" s="13" t="s">
        <v>6</v>
      </c>
      <c r="G385" s="13" t="s">
        <v>7</v>
      </c>
      <c r="H385" s="13" t="s">
        <v>8</v>
      </c>
      <c r="I385" s="14" t="s">
        <v>9</v>
      </c>
      <c r="J385" s="14" t="s">
        <v>10</v>
      </c>
      <c r="K385" s="9"/>
      <c r="L385" s="22"/>
      <c r="M385" s="15"/>
      <c r="N385" s="9"/>
      <c r="O385" s="9"/>
      <c r="P385" s="9"/>
      <c r="Q385" s="9"/>
      <c r="R385" s="9"/>
      <c r="S385" s="9"/>
    </row>
    <row r="386" spans="1:21" s="47" customFormat="1" ht="41.25" customHeight="1">
      <c r="A386" s="61">
        <v>1</v>
      </c>
      <c r="B386" s="62" t="s">
        <v>270</v>
      </c>
      <c r="C386" s="61" t="s">
        <v>12</v>
      </c>
      <c r="D386" s="26">
        <v>250</v>
      </c>
      <c r="E386" s="27">
        <v>0</v>
      </c>
      <c r="F386" s="81">
        <f t="shared" ref="F386:F391" si="38">ROUND(PRODUCT(D386:E386),2)</f>
        <v>0</v>
      </c>
      <c r="G386" s="26">
        <v>23</v>
      </c>
      <c r="H386" s="82">
        <f t="shared" ref="H386:H391" si="39">ROUND(PRODUCT(F386,1+G386/100),2)</f>
        <v>0</v>
      </c>
      <c r="I386" s="26"/>
      <c r="J386" s="26"/>
      <c r="K386" s="9"/>
      <c r="L386" s="22"/>
      <c r="M386" s="15"/>
      <c r="N386" s="15"/>
      <c r="O386" s="200"/>
      <c r="P386" s="200"/>
      <c r="Q386" s="200"/>
      <c r="R386" s="200"/>
      <c r="S386" s="200"/>
      <c r="T386" s="201"/>
    </row>
    <row r="387" spans="1:21" s="47" customFormat="1" ht="99" customHeight="1">
      <c r="A387" s="61">
        <f>A386+1</f>
        <v>2</v>
      </c>
      <c r="B387" s="62" t="s">
        <v>271</v>
      </c>
      <c r="C387" s="61" t="s">
        <v>12</v>
      </c>
      <c r="D387" s="26">
        <v>900</v>
      </c>
      <c r="E387" s="27">
        <v>0</v>
      </c>
      <c r="F387" s="81">
        <f t="shared" si="38"/>
        <v>0</v>
      </c>
      <c r="G387" s="26">
        <v>23</v>
      </c>
      <c r="H387" s="82">
        <f t="shared" si="39"/>
        <v>0</v>
      </c>
      <c r="I387" s="26"/>
      <c r="J387" s="26"/>
      <c r="K387" s="9"/>
      <c r="L387" s="22"/>
      <c r="M387" s="15"/>
      <c r="N387" s="15"/>
      <c r="O387" s="200"/>
      <c r="P387" s="200"/>
      <c r="Q387" s="200"/>
      <c r="R387" s="200"/>
      <c r="S387" s="200"/>
      <c r="T387" s="201"/>
    </row>
    <row r="388" spans="1:21" s="47" customFormat="1" ht="78.75" customHeight="1">
      <c r="A388" s="61">
        <f>A387+1</f>
        <v>3</v>
      </c>
      <c r="B388" s="62" t="s">
        <v>272</v>
      </c>
      <c r="C388" s="61" t="s">
        <v>12</v>
      </c>
      <c r="D388" s="26">
        <v>2500</v>
      </c>
      <c r="E388" s="27">
        <v>0</v>
      </c>
      <c r="F388" s="81">
        <f t="shared" si="38"/>
        <v>0</v>
      </c>
      <c r="G388" s="26">
        <v>23</v>
      </c>
      <c r="H388" s="82">
        <f t="shared" si="39"/>
        <v>0</v>
      </c>
      <c r="I388" s="26"/>
      <c r="J388" s="26"/>
      <c r="K388" s="9"/>
      <c r="L388" s="22"/>
      <c r="M388" s="15"/>
      <c r="N388" s="15"/>
      <c r="O388" s="200"/>
      <c r="P388" s="200"/>
      <c r="Q388" s="200"/>
      <c r="R388" s="200"/>
      <c r="S388" s="200"/>
      <c r="T388" s="201"/>
    </row>
    <row r="389" spans="1:21" s="47" customFormat="1" ht="59.25" customHeight="1">
      <c r="A389" s="61">
        <f>A388+1</f>
        <v>4</v>
      </c>
      <c r="B389" s="86" t="s">
        <v>273</v>
      </c>
      <c r="C389" s="61" t="s">
        <v>12</v>
      </c>
      <c r="D389" s="26">
        <v>3300</v>
      </c>
      <c r="E389" s="27">
        <v>0</v>
      </c>
      <c r="F389" s="81">
        <f t="shared" si="38"/>
        <v>0</v>
      </c>
      <c r="G389" s="26">
        <v>23</v>
      </c>
      <c r="H389" s="82">
        <f t="shared" si="39"/>
        <v>0</v>
      </c>
      <c r="I389" s="26"/>
      <c r="J389" s="26"/>
      <c r="K389" s="9"/>
      <c r="L389" s="22"/>
      <c r="M389" s="15"/>
      <c r="N389" s="9"/>
      <c r="O389" s="200"/>
      <c r="P389" s="200"/>
      <c r="Q389" s="200"/>
      <c r="R389" s="200"/>
      <c r="S389" s="200"/>
      <c r="T389" s="201"/>
    </row>
    <row r="390" spans="1:21" s="47" customFormat="1" ht="69" customHeight="1">
      <c r="A390" s="216">
        <v>5</v>
      </c>
      <c r="B390" s="217" t="s">
        <v>274</v>
      </c>
      <c r="C390" s="216" t="s">
        <v>12</v>
      </c>
      <c r="D390" s="26">
        <v>260</v>
      </c>
      <c r="E390" s="27">
        <v>0</v>
      </c>
      <c r="F390" s="145">
        <f t="shared" si="38"/>
        <v>0</v>
      </c>
      <c r="G390" s="26">
        <v>23</v>
      </c>
      <c r="H390" s="146">
        <f t="shared" si="39"/>
        <v>0</v>
      </c>
      <c r="I390" s="26"/>
      <c r="J390" s="26"/>
      <c r="K390" s="9"/>
      <c r="L390" s="22"/>
      <c r="M390" s="199"/>
      <c r="N390" s="200"/>
      <c r="O390" s="9"/>
      <c r="P390" s="9"/>
      <c r="Q390" s="9"/>
      <c r="R390" s="9"/>
      <c r="S390" s="9"/>
      <c r="U390" s="201"/>
    </row>
    <row r="391" spans="1:21" s="47" customFormat="1" ht="51.75" customHeight="1" thickBot="1">
      <c r="A391" s="216">
        <v>6</v>
      </c>
      <c r="B391" s="217" t="s">
        <v>275</v>
      </c>
      <c r="C391" s="216" t="s">
        <v>12</v>
      </c>
      <c r="D391" s="26">
        <v>100</v>
      </c>
      <c r="E391" s="27">
        <v>0</v>
      </c>
      <c r="F391" s="145">
        <f t="shared" si="38"/>
        <v>0</v>
      </c>
      <c r="G391" s="26">
        <v>23</v>
      </c>
      <c r="H391" s="146">
        <f t="shared" si="39"/>
        <v>0</v>
      </c>
      <c r="I391" s="26"/>
      <c r="J391" s="26"/>
      <c r="K391" s="9"/>
      <c r="L391" s="22"/>
      <c r="M391" s="199"/>
      <c r="N391" s="200"/>
      <c r="O391" s="9"/>
      <c r="P391" s="9"/>
      <c r="Q391" s="9"/>
      <c r="R391" s="9"/>
      <c r="S391" s="9"/>
      <c r="U391" s="201"/>
    </row>
    <row r="392" spans="1:21" s="47" customFormat="1" ht="15" thickBot="1">
      <c r="A392" s="33"/>
      <c r="B392" s="34"/>
      <c r="C392" s="33"/>
      <c r="D392" s="33"/>
      <c r="E392" s="33" t="s">
        <v>31</v>
      </c>
      <c r="F392" s="35">
        <f>SUM(F386:F391)</f>
        <v>0</v>
      </c>
      <c r="G392" s="15"/>
      <c r="H392" s="35">
        <f>SUM(H386:H391)</f>
        <v>0</v>
      </c>
      <c r="I392" s="15"/>
      <c r="J392" s="15"/>
      <c r="K392" s="9"/>
      <c r="L392" s="22"/>
      <c r="M392" s="199"/>
      <c r="N392" s="200"/>
      <c r="O392" s="120"/>
      <c r="P392" s="120"/>
      <c r="Q392" s="120"/>
      <c r="R392" s="120"/>
      <c r="S392" s="120"/>
      <c r="T392" s="66"/>
      <c r="U392" s="201"/>
    </row>
    <row r="393" spans="1:21" s="201" customFormat="1" ht="14.25">
      <c r="A393" s="335"/>
      <c r="B393" s="335"/>
      <c r="C393" s="335"/>
      <c r="D393" s="335"/>
      <c r="E393" s="335"/>
      <c r="F393" s="335"/>
      <c r="G393" s="335"/>
      <c r="H393" s="335"/>
      <c r="I393" s="335"/>
      <c r="J393" s="335"/>
      <c r="K393" s="200"/>
      <c r="L393" s="22"/>
      <c r="M393" s="199"/>
      <c r="N393" s="200"/>
      <c r="O393" s="9"/>
      <c r="P393" s="9"/>
      <c r="Q393" s="9"/>
      <c r="R393" s="9"/>
      <c r="S393" s="9"/>
      <c r="T393" s="47"/>
    </row>
    <row r="394" spans="1:21" s="201" customFormat="1" ht="45" customHeight="1">
      <c r="A394" s="326" t="s">
        <v>276</v>
      </c>
      <c r="B394" s="326"/>
      <c r="C394" s="326"/>
      <c r="D394" s="326"/>
      <c r="E394" s="326"/>
      <c r="F394" s="326"/>
      <c r="G394" s="326"/>
      <c r="H394" s="326"/>
      <c r="I394" s="326"/>
      <c r="J394" s="326"/>
      <c r="K394" s="200"/>
      <c r="L394" s="22"/>
      <c r="M394" s="199"/>
      <c r="N394" s="200"/>
      <c r="O394" s="9"/>
      <c r="P394" s="9"/>
      <c r="Q394" s="9"/>
      <c r="R394" s="9"/>
      <c r="S394" s="9"/>
      <c r="T394" s="47"/>
    </row>
    <row r="395" spans="1:21" s="201" customFormat="1" ht="40.5" customHeight="1">
      <c r="A395" s="326" t="s">
        <v>277</v>
      </c>
      <c r="B395" s="326"/>
      <c r="C395" s="326"/>
      <c r="D395" s="326"/>
      <c r="E395" s="326"/>
      <c r="F395" s="326"/>
      <c r="G395" s="326"/>
      <c r="H395" s="326"/>
      <c r="I395" s="326"/>
      <c r="J395" s="326"/>
      <c r="K395" s="200"/>
      <c r="L395" s="22"/>
      <c r="M395" s="15"/>
      <c r="N395" s="9"/>
      <c r="O395" s="9"/>
      <c r="P395" s="9"/>
      <c r="Q395" s="9"/>
      <c r="R395" s="9"/>
      <c r="S395" s="9"/>
      <c r="T395" s="47"/>
      <c r="U395" s="47"/>
    </row>
    <row r="396" spans="1:21" s="201" customFormat="1" ht="18.75" customHeight="1">
      <c r="A396" s="326" t="s">
        <v>278</v>
      </c>
      <c r="B396" s="326"/>
      <c r="C396" s="326"/>
      <c r="D396" s="326"/>
      <c r="E396" s="326"/>
      <c r="F396" s="326"/>
      <c r="G396" s="326"/>
      <c r="H396" s="326"/>
      <c r="I396" s="326"/>
      <c r="J396" s="326"/>
      <c r="K396" s="200"/>
      <c r="L396" s="22"/>
      <c r="M396" s="6"/>
      <c r="N396" s="120"/>
      <c r="O396" s="9"/>
      <c r="P396" s="9"/>
      <c r="Q396" s="9"/>
      <c r="R396" s="9"/>
      <c r="S396" s="9"/>
      <c r="T396" s="47"/>
      <c r="U396" s="66"/>
    </row>
    <row r="397" spans="1:21" s="201" customFormat="1" ht="18.75" customHeight="1">
      <c r="A397" s="326" t="s">
        <v>279</v>
      </c>
      <c r="B397" s="326"/>
      <c r="C397" s="326"/>
      <c r="D397" s="326"/>
      <c r="E397" s="326"/>
      <c r="F397" s="326"/>
      <c r="G397" s="326"/>
      <c r="H397" s="326"/>
      <c r="I397" s="326"/>
      <c r="J397" s="326"/>
      <c r="K397" s="200"/>
      <c r="L397" s="22"/>
      <c r="M397" s="6"/>
      <c r="N397" s="120"/>
      <c r="O397" s="9"/>
      <c r="P397" s="9"/>
      <c r="Q397" s="9"/>
      <c r="R397" s="9"/>
      <c r="S397" s="9"/>
      <c r="T397" s="47"/>
      <c r="U397" s="66"/>
    </row>
    <row r="398" spans="1:21" s="47" customFormat="1" ht="14.25">
      <c r="A398" s="193"/>
      <c r="B398" s="193"/>
      <c r="C398" s="193"/>
      <c r="D398" s="193"/>
      <c r="E398" s="193"/>
      <c r="F398" s="193"/>
      <c r="G398" s="193"/>
      <c r="H398" s="193"/>
      <c r="I398" s="193"/>
      <c r="J398" s="46"/>
      <c r="K398" s="9"/>
      <c r="L398" s="22"/>
      <c r="M398" s="15"/>
      <c r="N398" s="9"/>
      <c r="O398" s="9"/>
      <c r="P398" s="9"/>
      <c r="Q398" s="9"/>
      <c r="R398" s="9"/>
      <c r="S398" s="9"/>
    </row>
    <row r="399" spans="1:21" s="47" customFormat="1" ht="15" thickBot="1">
      <c r="A399" s="104" t="s">
        <v>280</v>
      </c>
      <c r="B399" s="6"/>
      <c r="C399" s="6"/>
      <c r="D399" s="7"/>
      <c r="E399" s="8"/>
      <c r="F399" s="8"/>
      <c r="G399" s="8"/>
      <c r="H399" s="8"/>
      <c r="I399" s="8"/>
      <c r="J399" s="8"/>
      <c r="K399" s="120"/>
      <c r="L399" s="22"/>
      <c r="M399" s="15"/>
      <c r="N399" s="15"/>
      <c r="O399" s="9"/>
      <c r="P399" s="9"/>
      <c r="Q399" s="9"/>
      <c r="R399" s="9"/>
      <c r="S399" s="9"/>
    </row>
    <row r="400" spans="1:21" s="10" customFormat="1" ht="36.75" thickBot="1">
      <c r="A400" s="11" t="s">
        <v>1</v>
      </c>
      <c r="B400" s="12" t="s">
        <v>2</v>
      </c>
      <c r="C400" s="12" t="s">
        <v>3</v>
      </c>
      <c r="D400" s="13" t="s">
        <v>4</v>
      </c>
      <c r="E400" s="13" t="s">
        <v>5</v>
      </c>
      <c r="F400" s="13" t="s">
        <v>6</v>
      </c>
      <c r="G400" s="13" t="s">
        <v>7</v>
      </c>
      <c r="H400" s="13" t="s">
        <v>8</v>
      </c>
      <c r="I400" s="14" t="s">
        <v>9</v>
      </c>
      <c r="J400" s="14" t="s">
        <v>10</v>
      </c>
      <c r="K400" s="9"/>
      <c r="L400" s="22"/>
      <c r="M400" s="15"/>
      <c r="N400" s="9"/>
      <c r="O400" s="9"/>
      <c r="P400" s="9"/>
      <c r="Q400" s="9"/>
      <c r="R400" s="9"/>
      <c r="S400" s="9"/>
    </row>
    <row r="401" spans="1:181" s="47" customFormat="1" ht="31.5" customHeight="1">
      <c r="A401" s="61">
        <v>1</v>
      </c>
      <c r="B401" s="62" t="s">
        <v>281</v>
      </c>
      <c r="C401" s="61" t="s">
        <v>131</v>
      </c>
      <c r="D401" s="26">
        <v>1</v>
      </c>
      <c r="E401" s="27">
        <v>0</v>
      </c>
      <c r="F401" s="81">
        <f>ROUND(PRODUCT(D401:E401),2)</f>
        <v>0</v>
      </c>
      <c r="G401" s="26">
        <v>8</v>
      </c>
      <c r="H401" s="82">
        <f>ROUND(PRODUCT(F401,1+G401/100),2)</f>
        <v>0</v>
      </c>
      <c r="I401" s="26"/>
      <c r="J401" s="26"/>
      <c r="K401" s="15"/>
      <c r="L401" s="22"/>
      <c r="M401" s="15"/>
      <c r="N401" s="15"/>
      <c r="O401" s="9"/>
      <c r="P401" s="9"/>
      <c r="Q401" s="9"/>
      <c r="R401" s="9"/>
      <c r="S401" s="9"/>
    </row>
    <row r="402" spans="1:181" s="66" customFormat="1" ht="31.5" customHeight="1">
      <c r="A402" s="61">
        <v>2</v>
      </c>
      <c r="B402" s="62" t="s">
        <v>282</v>
      </c>
      <c r="C402" s="61" t="s">
        <v>131</v>
      </c>
      <c r="D402" s="26">
        <v>1</v>
      </c>
      <c r="E402" s="27">
        <v>0</v>
      </c>
      <c r="F402" s="81">
        <f>ROUND(PRODUCT(D402:E402),2)</f>
        <v>0</v>
      </c>
      <c r="G402" s="26">
        <v>8</v>
      </c>
      <c r="H402" s="82">
        <f>ROUND(PRODUCT(F402,1+G402/100),2)</f>
        <v>0</v>
      </c>
      <c r="I402" s="26"/>
      <c r="J402" s="26"/>
      <c r="K402" s="15"/>
      <c r="L402" s="22"/>
      <c r="M402" s="15"/>
      <c r="N402" s="15"/>
      <c r="O402" s="9"/>
      <c r="P402" s="9"/>
      <c r="Q402" s="9"/>
      <c r="R402" s="9"/>
      <c r="S402" s="9"/>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c r="BB402" s="47"/>
      <c r="BC402" s="47"/>
      <c r="BD402" s="47"/>
      <c r="BE402" s="47"/>
      <c r="BF402" s="47"/>
      <c r="BG402" s="47"/>
      <c r="BH402" s="47"/>
      <c r="BI402" s="47"/>
      <c r="BJ402" s="47"/>
      <c r="BK402" s="47"/>
      <c r="BL402" s="47"/>
      <c r="BM402" s="47"/>
      <c r="BN402" s="47"/>
      <c r="BO402" s="47"/>
      <c r="BP402" s="47"/>
      <c r="BQ402" s="47"/>
      <c r="BR402" s="47"/>
      <c r="BS402" s="47"/>
      <c r="BT402" s="47"/>
      <c r="BU402" s="47"/>
      <c r="BV402" s="47"/>
      <c r="BW402" s="47"/>
      <c r="BX402" s="47"/>
      <c r="BY402" s="47"/>
      <c r="BZ402" s="47"/>
      <c r="CA402" s="47"/>
      <c r="CB402" s="47"/>
      <c r="CC402" s="47"/>
      <c r="CD402" s="47"/>
      <c r="CE402" s="47"/>
      <c r="CF402" s="47"/>
      <c r="CG402" s="47"/>
      <c r="CH402" s="47"/>
      <c r="CI402" s="47"/>
      <c r="CJ402" s="47"/>
      <c r="CK402" s="47"/>
      <c r="CL402" s="47"/>
      <c r="CM402" s="47"/>
      <c r="CN402" s="47"/>
      <c r="CO402" s="47"/>
      <c r="CP402" s="47"/>
      <c r="CQ402" s="47"/>
      <c r="CR402" s="47"/>
      <c r="CS402" s="47"/>
      <c r="CT402" s="47"/>
      <c r="CU402" s="47"/>
      <c r="CV402" s="47"/>
      <c r="CW402" s="47"/>
      <c r="CX402" s="47"/>
      <c r="CY402" s="47"/>
      <c r="CZ402" s="47"/>
      <c r="DA402" s="47"/>
      <c r="DB402" s="47"/>
      <c r="DC402" s="47"/>
      <c r="DD402" s="47"/>
      <c r="DE402" s="47"/>
      <c r="DF402" s="47"/>
      <c r="DG402" s="47"/>
      <c r="DH402" s="47"/>
      <c r="DI402" s="47"/>
      <c r="DJ402" s="47"/>
      <c r="DK402" s="47"/>
      <c r="DL402" s="47"/>
      <c r="DM402" s="47"/>
      <c r="DN402" s="47"/>
      <c r="DO402" s="47"/>
      <c r="DP402" s="47"/>
      <c r="DQ402" s="47"/>
      <c r="DR402" s="47"/>
      <c r="DS402" s="47"/>
      <c r="DT402" s="47"/>
      <c r="DU402" s="47"/>
      <c r="DV402" s="47"/>
      <c r="DW402" s="47"/>
      <c r="DX402" s="47"/>
      <c r="DY402" s="47"/>
      <c r="DZ402" s="47"/>
      <c r="EA402" s="47"/>
      <c r="EB402" s="47"/>
      <c r="EC402" s="47"/>
      <c r="ED402" s="47"/>
      <c r="EE402" s="47"/>
      <c r="EF402" s="47"/>
      <c r="EG402" s="47"/>
      <c r="EH402" s="47"/>
      <c r="EI402" s="47"/>
      <c r="EJ402" s="47"/>
      <c r="EK402" s="47"/>
      <c r="EL402" s="47"/>
      <c r="EM402" s="47"/>
      <c r="EN402" s="47"/>
      <c r="EO402" s="47"/>
      <c r="EP402" s="47"/>
      <c r="EQ402" s="47"/>
      <c r="ER402" s="47"/>
      <c r="ES402" s="47"/>
      <c r="ET402" s="47"/>
      <c r="EU402" s="47"/>
      <c r="EV402" s="47"/>
      <c r="EW402" s="47"/>
      <c r="EX402" s="47"/>
      <c r="EY402" s="47"/>
      <c r="EZ402" s="47"/>
      <c r="FA402" s="47"/>
      <c r="FB402" s="47"/>
      <c r="FC402" s="47"/>
      <c r="FD402" s="47"/>
      <c r="FE402" s="47"/>
      <c r="FF402" s="47"/>
      <c r="FG402" s="47"/>
      <c r="FH402" s="47"/>
      <c r="FI402" s="47"/>
      <c r="FJ402" s="47"/>
      <c r="FK402" s="47"/>
      <c r="FL402" s="47"/>
      <c r="FM402" s="47"/>
      <c r="FN402" s="47"/>
      <c r="FO402" s="47"/>
      <c r="FP402" s="47"/>
      <c r="FQ402" s="47"/>
      <c r="FR402" s="47"/>
      <c r="FS402" s="47"/>
      <c r="FT402" s="47"/>
      <c r="FU402" s="47"/>
      <c r="FV402" s="47"/>
      <c r="FW402" s="47"/>
      <c r="FX402" s="47"/>
      <c r="FY402" s="47"/>
    </row>
    <row r="403" spans="1:181" s="47" customFormat="1" ht="39.75" customHeight="1">
      <c r="A403" s="61">
        <v>3</v>
      </c>
      <c r="B403" s="62" t="s">
        <v>283</v>
      </c>
      <c r="C403" s="185" t="s">
        <v>131</v>
      </c>
      <c r="D403" s="26">
        <v>4</v>
      </c>
      <c r="E403" s="27">
        <v>0</v>
      </c>
      <c r="F403" s="81">
        <f>ROUND(PRODUCT(D403:E403),2)</f>
        <v>0</v>
      </c>
      <c r="G403" s="26">
        <v>8</v>
      </c>
      <c r="H403" s="82">
        <f>ROUND(PRODUCT(F403,1+G403/100),2)</f>
        <v>0</v>
      </c>
      <c r="I403" s="26"/>
      <c r="J403" s="26"/>
      <c r="K403" s="15"/>
      <c r="L403" s="22"/>
      <c r="M403" s="15"/>
      <c r="N403" s="9"/>
      <c r="O403" s="9"/>
      <c r="P403" s="9"/>
      <c r="Q403" s="9"/>
      <c r="R403" s="9"/>
      <c r="S403" s="9"/>
    </row>
    <row r="404" spans="1:181" s="47" customFormat="1" ht="36.75" thickBot="1">
      <c r="A404" s="61">
        <v>4</v>
      </c>
      <c r="B404" s="62" t="s">
        <v>284</v>
      </c>
      <c r="C404" s="185" t="s">
        <v>131</v>
      </c>
      <c r="D404" s="26">
        <v>3</v>
      </c>
      <c r="E404" s="27">
        <v>0</v>
      </c>
      <c r="F404" s="81">
        <f>ROUND(PRODUCT(D404:E404),2)</f>
        <v>0</v>
      </c>
      <c r="G404" s="26">
        <v>23</v>
      </c>
      <c r="H404" s="82">
        <f>ROUND(PRODUCT(F404,1+G404/100),2)</f>
        <v>0</v>
      </c>
      <c r="I404" s="26"/>
      <c r="J404" s="26"/>
      <c r="K404" s="15"/>
      <c r="L404" s="22"/>
      <c r="M404" s="6"/>
      <c r="N404" s="120"/>
      <c r="O404" s="4"/>
      <c r="P404" s="4"/>
      <c r="Q404" s="4"/>
      <c r="R404" s="4"/>
      <c r="S404" s="4"/>
      <c r="T404" s="53"/>
      <c r="U404" s="66"/>
    </row>
    <row r="405" spans="1:181" s="47" customFormat="1" ht="15" thickBot="1">
      <c r="A405" s="33"/>
      <c r="B405" s="34"/>
      <c r="C405" s="33"/>
      <c r="D405" s="33"/>
      <c r="E405" s="33" t="s">
        <v>31</v>
      </c>
      <c r="F405" s="35">
        <f>SUM(F401:F404)</f>
        <v>0</v>
      </c>
      <c r="G405" s="15"/>
      <c r="H405" s="35">
        <f>SUM(H401:H404)</f>
        <v>0</v>
      </c>
      <c r="I405" s="15"/>
      <c r="J405" s="15"/>
      <c r="K405" s="9"/>
      <c r="L405" s="22"/>
      <c r="M405" s="15"/>
      <c r="N405" s="9"/>
      <c r="O405" s="4"/>
      <c r="P405" s="4"/>
      <c r="Q405" s="4"/>
      <c r="R405" s="4"/>
      <c r="S405" s="4"/>
      <c r="T405" s="53"/>
    </row>
    <row r="406" spans="1:181" s="47" customFormat="1" ht="14.25">
      <c r="A406" s="33"/>
      <c r="B406" s="34"/>
      <c r="C406" s="33"/>
      <c r="D406" s="33"/>
      <c r="E406" s="33"/>
      <c r="F406" s="36"/>
      <c r="G406" s="15"/>
      <c r="H406" s="36"/>
      <c r="I406" s="15"/>
      <c r="J406" s="15"/>
      <c r="K406" s="9"/>
      <c r="L406" s="22"/>
      <c r="M406" s="15"/>
      <c r="N406" s="9"/>
      <c r="O406" s="4"/>
      <c r="P406" s="4"/>
      <c r="Q406" s="4"/>
      <c r="R406" s="4"/>
      <c r="S406" s="4"/>
      <c r="T406" s="53"/>
    </row>
    <row r="407" spans="1:181" s="47" customFormat="1" ht="15" thickBot="1">
      <c r="A407" s="104" t="s">
        <v>285</v>
      </c>
      <c r="B407" s="6"/>
      <c r="C407" s="6"/>
      <c r="D407" s="7"/>
      <c r="E407" s="8"/>
      <c r="F407" s="8"/>
      <c r="G407" s="8"/>
      <c r="H407" s="8"/>
      <c r="I407" s="8"/>
      <c r="J407" s="8"/>
      <c r="K407" s="120"/>
      <c r="L407" s="22"/>
      <c r="M407" s="15"/>
      <c r="N407" s="15"/>
      <c r="O407" s="57"/>
      <c r="P407" s="57"/>
      <c r="Q407" s="57"/>
      <c r="R407" s="57"/>
      <c r="S407" s="57"/>
      <c r="T407" s="77"/>
    </row>
    <row r="408" spans="1:181" s="10" customFormat="1" ht="36.75" thickBot="1">
      <c r="A408" s="11" t="s">
        <v>1</v>
      </c>
      <c r="B408" s="12" t="s">
        <v>2</v>
      </c>
      <c r="C408" s="12" t="s">
        <v>3</v>
      </c>
      <c r="D408" s="13" t="s">
        <v>4</v>
      </c>
      <c r="E408" s="13" t="s">
        <v>5</v>
      </c>
      <c r="F408" s="13" t="s">
        <v>6</v>
      </c>
      <c r="G408" s="13" t="s">
        <v>7</v>
      </c>
      <c r="H408" s="13" t="s">
        <v>8</v>
      </c>
      <c r="I408" s="14" t="s">
        <v>9</v>
      </c>
      <c r="J408" s="14" t="s">
        <v>10</v>
      </c>
      <c r="K408" s="9"/>
      <c r="L408" s="22"/>
      <c r="M408" s="15"/>
      <c r="N408" s="9"/>
      <c r="O408" s="9"/>
      <c r="P408" s="9"/>
      <c r="Q408" s="9"/>
      <c r="R408" s="9"/>
      <c r="S408" s="9"/>
    </row>
    <row r="409" spans="1:181" s="47" customFormat="1" ht="36.75" customHeight="1">
      <c r="A409" s="216">
        <v>1</v>
      </c>
      <c r="B409" s="218" t="s">
        <v>286</v>
      </c>
      <c r="C409" s="216" t="s">
        <v>12</v>
      </c>
      <c r="D409" s="26">
        <v>1500</v>
      </c>
      <c r="E409" s="27">
        <v>0</v>
      </c>
      <c r="F409" s="219">
        <f>ROUND(PRODUCT(D409:E409),2)</f>
        <v>0</v>
      </c>
      <c r="G409" s="19">
        <v>8</v>
      </c>
      <c r="H409" s="220">
        <f>ROUND(PRODUCT(F409,1+G409/100),2)</f>
        <v>0</v>
      </c>
      <c r="I409" s="26"/>
      <c r="J409" s="26"/>
      <c r="K409" s="15"/>
      <c r="L409" s="22"/>
      <c r="M409" s="57"/>
      <c r="N409" s="4"/>
      <c r="O409" s="221"/>
      <c r="P409" s="221"/>
      <c r="Q409" s="221"/>
      <c r="R409" s="221"/>
      <c r="S409" s="221"/>
      <c r="T409" s="181"/>
      <c r="U409" s="53"/>
    </row>
    <row r="410" spans="1:181" s="47" customFormat="1" ht="69.75" customHeight="1" thickBot="1">
      <c r="A410" s="216">
        <v>2</v>
      </c>
      <c r="B410" s="218" t="s">
        <v>287</v>
      </c>
      <c r="C410" s="216" t="s">
        <v>12</v>
      </c>
      <c r="D410" s="26">
        <v>300</v>
      </c>
      <c r="E410" s="27">
        <v>0</v>
      </c>
      <c r="F410" s="145">
        <f>ROUND(PRODUCT(D410:E410),2)</f>
        <v>0</v>
      </c>
      <c r="G410" s="26">
        <v>8</v>
      </c>
      <c r="H410" s="146">
        <f>ROUND(PRODUCT(F410,1+G410/100),2)</f>
        <v>0</v>
      </c>
      <c r="I410" s="26"/>
      <c r="J410" s="26"/>
      <c r="K410" s="15"/>
      <c r="L410" s="22"/>
      <c r="M410" s="57"/>
      <c r="N410" s="4"/>
      <c r="O410" s="221"/>
      <c r="P410" s="221"/>
      <c r="Q410" s="221"/>
      <c r="R410" s="221"/>
      <c r="S410" s="221"/>
      <c r="T410" s="181"/>
      <c r="U410" s="53"/>
    </row>
    <row r="411" spans="1:181" s="47" customFormat="1" ht="15" thickBot="1">
      <c r="A411" s="33"/>
      <c r="B411" s="34"/>
      <c r="C411" s="33"/>
      <c r="D411" s="33"/>
      <c r="E411" s="33" t="s">
        <v>31</v>
      </c>
      <c r="F411" s="35">
        <f>SUM(F409:F410)</f>
        <v>0</v>
      </c>
      <c r="G411" s="15"/>
      <c r="H411" s="35">
        <f>SUM(H409:H410)</f>
        <v>0</v>
      </c>
      <c r="I411" s="15"/>
      <c r="J411" s="15"/>
      <c r="K411" s="9"/>
      <c r="L411" s="22"/>
      <c r="M411" s="57"/>
      <c r="N411" s="4"/>
      <c r="O411" s="221"/>
      <c r="P411" s="221"/>
      <c r="Q411" s="221"/>
      <c r="R411" s="221"/>
      <c r="S411" s="221"/>
      <c r="T411" s="181"/>
      <c r="U411" s="53"/>
    </row>
    <row r="412" spans="1:181" s="47" customFormat="1" ht="14.25">
      <c r="A412" s="33"/>
      <c r="B412" s="34"/>
      <c r="C412" s="33"/>
      <c r="D412" s="33"/>
      <c r="E412" s="33"/>
      <c r="F412" s="36"/>
      <c r="G412" s="15"/>
      <c r="H412" s="36"/>
      <c r="I412" s="15"/>
      <c r="J412" s="15"/>
      <c r="K412" s="4"/>
      <c r="L412" s="22"/>
      <c r="M412" s="57"/>
      <c r="N412" s="57"/>
      <c r="O412" s="57"/>
      <c r="P412" s="57"/>
      <c r="Q412" s="57"/>
      <c r="R412" s="57"/>
      <c r="S412" s="57"/>
      <c r="T412" s="77"/>
      <c r="U412" s="77"/>
    </row>
    <row r="413" spans="1:181" s="181" customFormat="1" ht="15" thickBot="1">
      <c r="A413" s="104" t="s">
        <v>288</v>
      </c>
      <c r="B413" s="57"/>
      <c r="C413" s="57"/>
      <c r="D413" s="7"/>
      <c r="E413" s="157"/>
      <c r="F413" s="157"/>
      <c r="G413" s="157"/>
      <c r="H413" s="157"/>
      <c r="I413" s="157"/>
      <c r="J413" s="157"/>
      <c r="K413" s="221"/>
      <c r="L413" s="22"/>
      <c r="M413" s="221"/>
      <c r="N413" s="15"/>
      <c r="O413" s="221"/>
      <c r="P413" s="221"/>
      <c r="Q413" s="221"/>
      <c r="R413" s="221"/>
      <c r="S413" s="221"/>
    </row>
    <row r="414" spans="1:181" s="10" customFormat="1" ht="36.75" thickBot="1">
      <c r="A414" s="11" t="s">
        <v>1</v>
      </c>
      <c r="B414" s="12" t="s">
        <v>2</v>
      </c>
      <c r="C414" s="12" t="s">
        <v>3</v>
      </c>
      <c r="D414" s="13" t="s">
        <v>4</v>
      </c>
      <c r="E414" s="13" t="s">
        <v>5</v>
      </c>
      <c r="F414" s="13" t="s">
        <v>6</v>
      </c>
      <c r="G414" s="13" t="s">
        <v>7</v>
      </c>
      <c r="H414" s="13" t="s">
        <v>8</v>
      </c>
      <c r="I414" s="14" t="s">
        <v>9</v>
      </c>
      <c r="J414" s="14" t="s">
        <v>10</v>
      </c>
      <c r="K414" s="9"/>
      <c r="L414" s="22"/>
      <c r="M414" s="15"/>
      <c r="N414" s="9"/>
      <c r="O414" s="9"/>
      <c r="P414" s="9"/>
      <c r="Q414" s="9"/>
      <c r="R414" s="9"/>
      <c r="S414" s="9"/>
    </row>
    <row r="415" spans="1:181" s="181" customFormat="1" ht="31.5" customHeight="1">
      <c r="A415" s="222">
        <v>1</v>
      </c>
      <c r="B415" s="223" t="s">
        <v>289</v>
      </c>
      <c r="C415" s="224" t="s">
        <v>12</v>
      </c>
      <c r="D415" s="225">
        <v>10</v>
      </c>
      <c r="E415" s="27">
        <v>0</v>
      </c>
      <c r="F415" s="27">
        <f t="shared" ref="F415:F428" si="40">ROUND(PRODUCT(D415:E415),2)</f>
        <v>0</v>
      </c>
      <c r="G415" s="28">
        <v>8</v>
      </c>
      <c r="H415" s="27">
        <f t="shared" ref="H415:H428" si="41">ROUND(PRODUCT(F415,1+G415/100),2)</f>
        <v>0</v>
      </c>
      <c r="I415" s="28"/>
      <c r="J415" s="28"/>
      <c r="K415" s="221"/>
      <c r="L415" s="22"/>
      <c r="M415" s="221"/>
      <c r="N415" s="15"/>
      <c r="O415" s="57"/>
      <c r="P415" s="57"/>
      <c r="Q415" s="57"/>
      <c r="R415" s="57"/>
      <c r="S415" s="57"/>
      <c r="T415" s="77"/>
    </row>
    <row r="416" spans="1:181" s="181" customFormat="1" ht="31.5" customHeight="1">
      <c r="A416" s="222">
        <v>2</v>
      </c>
      <c r="B416" s="223" t="s">
        <v>290</v>
      </c>
      <c r="C416" s="224" t="s">
        <v>12</v>
      </c>
      <c r="D416" s="225">
        <v>10</v>
      </c>
      <c r="E416" s="27">
        <v>0</v>
      </c>
      <c r="F416" s="27">
        <f t="shared" si="40"/>
        <v>0</v>
      </c>
      <c r="G416" s="28">
        <v>8</v>
      </c>
      <c r="H416" s="27">
        <f t="shared" si="41"/>
        <v>0</v>
      </c>
      <c r="I416" s="28"/>
      <c r="J416" s="28"/>
      <c r="K416" s="221"/>
      <c r="L416" s="22"/>
      <c r="M416" s="221"/>
      <c r="N416" s="15"/>
      <c r="O416" s="57"/>
      <c r="P416" s="57"/>
      <c r="Q416" s="57"/>
      <c r="R416" s="57"/>
      <c r="S416" s="57"/>
      <c r="T416" s="77"/>
    </row>
    <row r="417" spans="1:181" s="181" customFormat="1" ht="26.25" customHeight="1">
      <c r="A417" s="222">
        <v>3</v>
      </c>
      <c r="B417" s="121" t="s">
        <v>291</v>
      </c>
      <c r="C417" s="224" t="s">
        <v>12</v>
      </c>
      <c r="D417" s="222">
        <v>10</v>
      </c>
      <c r="E417" s="27">
        <v>0</v>
      </c>
      <c r="F417" s="27">
        <f t="shared" si="40"/>
        <v>0</v>
      </c>
      <c r="G417" s="28">
        <v>8</v>
      </c>
      <c r="H417" s="27">
        <f t="shared" si="41"/>
        <v>0</v>
      </c>
      <c r="I417" s="28"/>
      <c r="J417" s="28"/>
      <c r="K417" s="221"/>
      <c r="L417" s="22"/>
      <c r="M417" s="221"/>
      <c r="N417" s="15"/>
      <c r="O417" s="15"/>
      <c r="P417" s="15"/>
      <c r="Q417" s="15"/>
      <c r="R417" s="15"/>
      <c r="S417" s="15"/>
      <c r="T417" s="79"/>
    </row>
    <row r="418" spans="1:181" s="181" customFormat="1" ht="26.25" customHeight="1">
      <c r="A418" s="222">
        <v>4</v>
      </c>
      <c r="B418" s="121" t="s">
        <v>292</v>
      </c>
      <c r="C418" s="224" t="s">
        <v>12</v>
      </c>
      <c r="D418" s="222">
        <v>10</v>
      </c>
      <c r="E418" s="27">
        <v>0</v>
      </c>
      <c r="F418" s="27">
        <f t="shared" si="40"/>
        <v>0</v>
      </c>
      <c r="G418" s="28">
        <v>8</v>
      </c>
      <c r="H418" s="27">
        <f t="shared" si="41"/>
        <v>0</v>
      </c>
      <c r="I418" s="28"/>
      <c r="J418" s="28"/>
      <c r="K418" s="221"/>
      <c r="L418" s="22"/>
      <c r="M418" s="221"/>
      <c r="N418" s="15"/>
      <c r="O418" s="15"/>
      <c r="P418" s="15"/>
      <c r="Q418" s="15"/>
      <c r="R418" s="15"/>
      <c r="S418" s="15"/>
      <c r="T418" s="79"/>
    </row>
    <row r="419" spans="1:181" s="77" customFormat="1" ht="24">
      <c r="A419" s="222">
        <v>5</v>
      </c>
      <c r="B419" s="121" t="s">
        <v>293</v>
      </c>
      <c r="C419" s="224" t="s">
        <v>12</v>
      </c>
      <c r="D419" s="222">
        <v>5</v>
      </c>
      <c r="E419" s="27">
        <v>0</v>
      </c>
      <c r="F419" s="27">
        <f t="shared" si="40"/>
        <v>0</v>
      </c>
      <c r="G419" s="28">
        <v>8</v>
      </c>
      <c r="H419" s="27">
        <f t="shared" si="41"/>
        <v>0</v>
      </c>
      <c r="I419" s="28"/>
      <c r="J419" s="28"/>
      <c r="K419" s="221"/>
      <c r="L419" s="22"/>
      <c r="M419" s="221"/>
      <c r="N419" s="15"/>
      <c r="O419" s="221"/>
      <c r="P419" s="221"/>
      <c r="Q419" s="221"/>
      <c r="R419" s="221"/>
      <c r="S419" s="221"/>
      <c r="T419" s="181"/>
      <c r="U419" s="181"/>
    </row>
    <row r="420" spans="1:181" s="77" customFormat="1" ht="24">
      <c r="A420" s="222">
        <v>6</v>
      </c>
      <c r="B420" s="121" t="s">
        <v>294</v>
      </c>
      <c r="C420" s="224" t="s">
        <v>12</v>
      </c>
      <c r="D420" s="222">
        <v>5</v>
      </c>
      <c r="E420" s="27">
        <v>0</v>
      </c>
      <c r="F420" s="27">
        <f t="shared" si="40"/>
        <v>0</v>
      </c>
      <c r="G420" s="28">
        <v>8</v>
      </c>
      <c r="H420" s="27">
        <f t="shared" si="41"/>
        <v>0</v>
      </c>
      <c r="I420" s="28"/>
      <c r="J420" s="28"/>
      <c r="K420" s="221"/>
      <c r="L420" s="22"/>
      <c r="M420" s="57"/>
      <c r="N420" s="15"/>
      <c r="O420" s="4"/>
      <c r="P420" s="4"/>
      <c r="Q420" s="4"/>
      <c r="R420" s="4"/>
      <c r="S420" s="4"/>
      <c r="T420" s="53"/>
    </row>
    <row r="421" spans="1:181" s="60" customFormat="1" ht="26.25" customHeight="1">
      <c r="A421" s="222">
        <v>7</v>
      </c>
      <c r="B421" s="121" t="s">
        <v>295</v>
      </c>
      <c r="C421" s="224" t="s">
        <v>12</v>
      </c>
      <c r="D421" s="222">
        <v>5</v>
      </c>
      <c r="E421" s="27">
        <v>0</v>
      </c>
      <c r="F421" s="27">
        <f t="shared" si="40"/>
        <v>0</v>
      </c>
      <c r="G421" s="28">
        <v>8</v>
      </c>
      <c r="H421" s="27">
        <f t="shared" si="41"/>
        <v>0</v>
      </c>
      <c r="I421" s="28"/>
      <c r="J421" s="28"/>
      <c r="K421" s="221"/>
      <c r="L421" s="22"/>
      <c r="M421" s="57"/>
      <c r="N421" s="15"/>
      <c r="O421" s="9"/>
      <c r="P421" s="9"/>
      <c r="Q421" s="9"/>
      <c r="R421" s="9"/>
      <c r="S421" s="9"/>
      <c r="T421" s="47"/>
      <c r="U421" s="77"/>
      <c r="V421" s="79"/>
      <c r="W421" s="79"/>
      <c r="X421" s="79"/>
      <c r="Y421" s="79"/>
      <c r="Z421" s="79"/>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c r="BI421" s="79"/>
      <c r="BJ421" s="79"/>
      <c r="BK421" s="79"/>
      <c r="BL421" s="79"/>
      <c r="BM421" s="79"/>
      <c r="BN421" s="79"/>
      <c r="BO421" s="79"/>
      <c r="BP421" s="79"/>
      <c r="BQ421" s="79"/>
      <c r="BR421" s="79"/>
      <c r="BS421" s="79"/>
      <c r="BT421" s="79"/>
      <c r="BU421" s="79"/>
      <c r="BV421" s="79"/>
      <c r="BW421" s="79"/>
      <c r="BX421" s="79"/>
      <c r="BY421" s="79"/>
      <c r="BZ421" s="79"/>
      <c r="CA421" s="79"/>
      <c r="CB421" s="79"/>
      <c r="CC421" s="79"/>
      <c r="CD421" s="79"/>
      <c r="CE421" s="79"/>
      <c r="CF421" s="79"/>
      <c r="CG421" s="79"/>
      <c r="CH421" s="79"/>
      <c r="CI421" s="79"/>
      <c r="CJ421" s="79"/>
      <c r="CK421" s="79"/>
      <c r="CL421" s="79"/>
      <c r="CM421" s="79"/>
      <c r="CN421" s="79"/>
      <c r="CO421" s="79"/>
      <c r="CP421" s="79"/>
      <c r="CQ421" s="79"/>
      <c r="CR421" s="79"/>
      <c r="CS421" s="79"/>
      <c r="CT421" s="79"/>
      <c r="CU421" s="79"/>
      <c r="CV421" s="79"/>
      <c r="CW421" s="79"/>
      <c r="CX421" s="79"/>
      <c r="CY421" s="79"/>
      <c r="CZ421" s="79"/>
      <c r="DA421" s="79"/>
      <c r="DB421" s="79"/>
      <c r="DC421" s="79"/>
      <c r="DD421" s="79"/>
      <c r="DE421" s="79"/>
      <c r="DF421" s="79"/>
      <c r="DG421" s="79"/>
      <c r="DH421" s="79"/>
      <c r="DI421" s="79"/>
      <c r="DJ421" s="79"/>
      <c r="DK421" s="79"/>
      <c r="DL421" s="79"/>
      <c r="DM421" s="79"/>
      <c r="DN421" s="79"/>
      <c r="DO421" s="79"/>
      <c r="DP421" s="79"/>
      <c r="DQ421" s="79"/>
      <c r="DR421" s="79"/>
      <c r="DS421" s="79"/>
      <c r="DT421" s="79"/>
      <c r="DU421" s="79"/>
      <c r="DV421" s="79"/>
      <c r="DW421" s="79"/>
      <c r="DX421" s="79"/>
      <c r="DY421" s="79"/>
      <c r="DZ421" s="79"/>
      <c r="EA421" s="79"/>
      <c r="EB421" s="79"/>
      <c r="EC421" s="79"/>
      <c r="ED421" s="79"/>
      <c r="EE421" s="79"/>
      <c r="EF421" s="79"/>
      <c r="EG421" s="79"/>
      <c r="EH421" s="79"/>
      <c r="EI421" s="79"/>
      <c r="EJ421" s="79"/>
      <c r="EK421" s="79"/>
      <c r="EL421" s="79"/>
      <c r="EM421" s="79"/>
      <c r="EN421" s="79"/>
      <c r="EO421" s="79"/>
      <c r="EP421" s="79"/>
      <c r="EQ421" s="79"/>
      <c r="ER421" s="79"/>
      <c r="ES421" s="79"/>
      <c r="ET421" s="79"/>
      <c r="EU421" s="79"/>
      <c r="EV421" s="79"/>
      <c r="EW421" s="79"/>
      <c r="EX421" s="79"/>
      <c r="EY421" s="79"/>
      <c r="EZ421" s="79"/>
      <c r="FA421" s="79"/>
      <c r="FB421" s="79"/>
      <c r="FC421" s="79"/>
      <c r="FD421" s="79"/>
      <c r="FE421" s="79"/>
      <c r="FF421" s="79"/>
      <c r="FG421" s="79"/>
      <c r="FH421" s="79"/>
      <c r="FI421" s="79"/>
      <c r="FJ421" s="79"/>
      <c r="FK421" s="79"/>
      <c r="FL421" s="79"/>
      <c r="FM421" s="79"/>
      <c r="FN421" s="79"/>
      <c r="FO421" s="79"/>
      <c r="FP421" s="79"/>
      <c r="FQ421" s="79"/>
      <c r="FR421" s="79"/>
      <c r="FS421" s="79"/>
      <c r="FT421" s="79"/>
      <c r="FU421" s="79"/>
      <c r="FV421" s="79"/>
      <c r="FW421" s="79"/>
      <c r="FX421" s="79"/>
      <c r="FY421" s="79"/>
    </row>
    <row r="422" spans="1:181" s="60" customFormat="1" ht="27.75" customHeight="1">
      <c r="A422" s="222">
        <v>8</v>
      </c>
      <c r="B422" s="121" t="s">
        <v>296</v>
      </c>
      <c r="C422" s="224" t="s">
        <v>12</v>
      </c>
      <c r="D422" s="222">
        <v>10</v>
      </c>
      <c r="E422" s="27">
        <v>0</v>
      </c>
      <c r="F422" s="27">
        <f t="shared" si="40"/>
        <v>0</v>
      </c>
      <c r="G422" s="28">
        <v>8</v>
      </c>
      <c r="H422" s="27">
        <f t="shared" si="41"/>
        <v>0</v>
      </c>
      <c r="I422" s="28"/>
      <c r="J422" s="28"/>
      <c r="K422" s="57"/>
      <c r="L422" s="22"/>
      <c r="M422" s="15"/>
      <c r="N422" s="15"/>
      <c r="O422" s="9"/>
      <c r="P422" s="9"/>
      <c r="Q422" s="9"/>
      <c r="R422" s="9"/>
      <c r="S422" s="9"/>
      <c r="T422" s="47"/>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c r="AQ422" s="79"/>
      <c r="AR422" s="79"/>
      <c r="AS422" s="79"/>
      <c r="AT422" s="79"/>
      <c r="AU422" s="79"/>
      <c r="AV422" s="79"/>
      <c r="AW422" s="79"/>
      <c r="AX422" s="79"/>
      <c r="AY422" s="79"/>
      <c r="AZ422" s="79"/>
      <c r="BA422" s="79"/>
      <c r="BB422" s="79"/>
      <c r="BC422" s="79"/>
      <c r="BD422" s="79"/>
      <c r="BE422" s="79"/>
      <c r="BF422" s="79"/>
      <c r="BG422" s="79"/>
      <c r="BH422" s="79"/>
      <c r="BI422" s="79"/>
      <c r="BJ422" s="79"/>
      <c r="BK422" s="79"/>
      <c r="BL422" s="79"/>
      <c r="BM422" s="79"/>
      <c r="BN422" s="79"/>
      <c r="BO422" s="79"/>
      <c r="BP422" s="79"/>
      <c r="BQ422" s="79"/>
      <c r="BR422" s="79"/>
      <c r="BS422" s="79"/>
      <c r="BT422" s="79"/>
      <c r="BU422" s="79"/>
      <c r="BV422" s="79"/>
      <c r="BW422" s="79"/>
      <c r="BX422" s="79"/>
      <c r="BY422" s="79"/>
      <c r="BZ422" s="79"/>
      <c r="CA422" s="79"/>
      <c r="CB422" s="79"/>
      <c r="CC422" s="79"/>
      <c r="CD422" s="79"/>
      <c r="CE422" s="79"/>
      <c r="CF422" s="79"/>
      <c r="CG422" s="79"/>
      <c r="CH422" s="79"/>
      <c r="CI422" s="79"/>
      <c r="CJ422" s="79"/>
      <c r="CK422" s="79"/>
      <c r="CL422" s="79"/>
      <c r="CM422" s="79"/>
      <c r="CN422" s="79"/>
      <c r="CO422" s="79"/>
      <c r="CP422" s="79"/>
      <c r="CQ422" s="79"/>
      <c r="CR422" s="79"/>
      <c r="CS422" s="79"/>
      <c r="CT422" s="79"/>
      <c r="CU422" s="79"/>
      <c r="CV422" s="79"/>
      <c r="CW422" s="79"/>
      <c r="CX422" s="79"/>
      <c r="CY422" s="79"/>
      <c r="CZ422" s="79"/>
      <c r="DA422" s="79"/>
      <c r="DB422" s="79"/>
      <c r="DC422" s="79"/>
      <c r="DD422" s="79"/>
      <c r="DE422" s="79"/>
      <c r="DF422" s="79"/>
      <c r="DG422" s="79"/>
      <c r="DH422" s="79"/>
      <c r="DI422" s="79"/>
      <c r="DJ422" s="79"/>
      <c r="DK422" s="79"/>
      <c r="DL422" s="79"/>
      <c r="DM422" s="79"/>
      <c r="DN422" s="79"/>
      <c r="DO422" s="79"/>
      <c r="DP422" s="79"/>
      <c r="DQ422" s="79"/>
      <c r="DR422" s="79"/>
      <c r="DS422" s="79"/>
      <c r="DT422" s="79"/>
      <c r="DU422" s="79"/>
      <c r="DV422" s="79"/>
      <c r="DW422" s="79"/>
      <c r="DX422" s="79"/>
      <c r="DY422" s="79"/>
      <c r="DZ422" s="79"/>
      <c r="EA422" s="79"/>
      <c r="EB422" s="79"/>
      <c r="EC422" s="79"/>
      <c r="ED422" s="79"/>
      <c r="EE422" s="79"/>
      <c r="EF422" s="79"/>
      <c r="EG422" s="79"/>
      <c r="EH422" s="79"/>
      <c r="EI422" s="79"/>
      <c r="EJ422" s="79"/>
      <c r="EK422" s="79"/>
      <c r="EL422" s="79"/>
      <c r="EM422" s="79"/>
      <c r="EN422" s="79"/>
      <c r="EO422" s="79"/>
      <c r="EP422" s="79"/>
      <c r="EQ422" s="79"/>
      <c r="ER422" s="79"/>
      <c r="ES422" s="79"/>
      <c r="ET422" s="79"/>
      <c r="EU422" s="79"/>
      <c r="EV422" s="79"/>
      <c r="EW422" s="79"/>
      <c r="EX422" s="79"/>
      <c r="EY422" s="79"/>
      <c r="EZ422" s="79"/>
      <c r="FA422" s="79"/>
      <c r="FB422" s="79"/>
      <c r="FC422" s="79"/>
      <c r="FD422" s="79"/>
      <c r="FE422" s="79"/>
      <c r="FF422" s="79"/>
      <c r="FG422" s="79"/>
      <c r="FH422" s="79"/>
      <c r="FI422" s="79"/>
      <c r="FJ422" s="79"/>
      <c r="FK422" s="79"/>
      <c r="FL422" s="79"/>
      <c r="FM422" s="79"/>
      <c r="FN422" s="79"/>
      <c r="FO422" s="79"/>
      <c r="FP422" s="79"/>
      <c r="FQ422" s="79"/>
      <c r="FR422" s="79"/>
      <c r="FS422" s="79"/>
      <c r="FT422" s="79"/>
      <c r="FU422" s="79"/>
      <c r="FV422" s="79"/>
      <c r="FW422" s="79"/>
      <c r="FX422" s="79"/>
      <c r="FY422" s="79"/>
    </row>
    <row r="423" spans="1:181" s="60" customFormat="1" ht="27.75" customHeight="1">
      <c r="A423" s="222">
        <v>9</v>
      </c>
      <c r="B423" s="121" t="s">
        <v>297</v>
      </c>
      <c r="C423" s="224" t="s">
        <v>12</v>
      </c>
      <c r="D423" s="222">
        <v>5</v>
      </c>
      <c r="E423" s="27">
        <v>0</v>
      </c>
      <c r="F423" s="27">
        <f t="shared" si="40"/>
        <v>0</v>
      </c>
      <c r="G423" s="28">
        <v>8</v>
      </c>
      <c r="H423" s="27">
        <f t="shared" si="41"/>
        <v>0</v>
      </c>
      <c r="I423" s="28"/>
      <c r="J423" s="28"/>
      <c r="K423" s="57"/>
      <c r="L423" s="22"/>
      <c r="M423" s="15"/>
      <c r="N423" s="15"/>
      <c r="O423" s="9"/>
      <c r="P423" s="9"/>
      <c r="Q423" s="9"/>
      <c r="R423" s="9"/>
      <c r="S423" s="9"/>
      <c r="T423" s="47"/>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c r="AQ423" s="79"/>
      <c r="AR423" s="79"/>
      <c r="AS423" s="79"/>
      <c r="AT423" s="79"/>
      <c r="AU423" s="79"/>
      <c r="AV423" s="79"/>
      <c r="AW423" s="79"/>
      <c r="AX423" s="79"/>
      <c r="AY423" s="79"/>
      <c r="AZ423" s="79"/>
      <c r="BA423" s="79"/>
      <c r="BB423" s="79"/>
      <c r="BC423" s="79"/>
      <c r="BD423" s="79"/>
      <c r="BE423" s="79"/>
      <c r="BF423" s="79"/>
      <c r="BG423" s="79"/>
      <c r="BH423" s="79"/>
      <c r="BI423" s="79"/>
      <c r="BJ423" s="79"/>
      <c r="BK423" s="79"/>
      <c r="BL423" s="79"/>
      <c r="BM423" s="79"/>
      <c r="BN423" s="79"/>
      <c r="BO423" s="79"/>
      <c r="BP423" s="79"/>
      <c r="BQ423" s="79"/>
      <c r="BR423" s="79"/>
      <c r="BS423" s="79"/>
      <c r="BT423" s="79"/>
      <c r="BU423" s="79"/>
      <c r="BV423" s="79"/>
      <c r="BW423" s="79"/>
      <c r="BX423" s="79"/>
      <c r="BY423" s="79"/>
      <c r="BZ423" s="79"/>
      <c r="CA423" s="79"/>
      <c r="CB423" s="79"/>
      <c r="CC423" s="79"/>
      <c r="CD423" s="79"/>
      <c r="CE423" s="79"/>
      <c r="CF423" s="79"/>
      <c r="CG423" s="79"/>
      <c r="CH423" s="79"/>
      <c r="CI423" s="79"/>
      <c r="CJ423" s="79"/>
      <c r="CK423" s="79"/>
      <c r="CL423" s="79"/>
      <c r="CM423" s="79"/>
      <c r="CN423" s="79"/>
      <c r="CO423" s="79"/>
      <c r="CP423" s="79"/>
      <c r="CQ423" s="79"/>
      <c r="CR423" s="79"/>
      <c r="CS423" s="79"/>
      <c r="CT423" s="79"/>
      <c r="CU423" s="79"/>
      <c r="CV423" s="79"/>
      <c r="CW423" s="79"/>
      <c r="CX423" s="79"/>
      <c r="CY423" s="79"/>
      <c r="CZ423" s="79"/>
      <c r="DA423" s="79"/>
      <c r="DB423" s="79"/>
      <c r="DC423" s="79"/>
      <c r="DD423" s="79"/>
      <c r="DE423" s="79"/>
      <c r="DF423" s="79"/>
      <c r="DG423" s="79"/>
      <c r="DH423" s="79"/>
      <c r="DI423" s="79"/>
      <c r="DJ423" s="79"/>
      <c r="DK423" s="79"/>
      <c r="DL423" s="79"/>
      <c r="DM423" s="79"/>
      <c r="DN423" s="79"/>
      <c r="DO423" s="79"/>
      <c r="DP423" s="79"/>
      <c r="DQ423" s="79"/>
      <c r="DR423" s="79"/>
      <c r="DS423" s="79"/>
      <c r="DT423" s="79"/>
      <c r="DU423" s="79"/>
      <c r="DV423" s="79"/>
      <c r="DW423" s="79"/>
      <c r="DX423" s="79"/>
      <c r="DY423" s="79"/>
      <c r="DZ423" s="79"/>
      <c r="EA423" s="79"/>
      <c r="EB423" s="79"/>
      <c r="EC423" s="79"/>
      <c r="ED423" s="79"/>
      <c r="EE423" s="79"/>
      <c r="EF423" s="79"/>
      <c r="EG423" s="79"/>
      <c r="EH423" s="79"/>
      <c r="EI423" s="79"/>
      <c r="EJ423" s="79"/>
      <c r="EK423" s="79"/>
      <c r="EL423" s="79"/>
      <c r="EM423" s="79"/>
      <c r="EN423" s="79"/>
      <c r="EO423" s="79"/>
      <c r="EP423" s="79"/>
      <c r="EQ423" s="79"/>
      <c r="ER423" s="79"/>
      <c r="ES423" s="79"/>
      <c r="ET423" s="79"/>
      <c r="EU423" s="79"/>
      <c r="EV423" s="79"/>
      <c r="EW423" s="79"/>
      <c r="EX423" s="79"/>
      <c r="EY423" s="79"/>
      <c r="EZ423" s="79"/>
      <c r="FA423" s="79"/>
      <c r="FB423" s="79"/>
      <c r="FC423" s="79"/>
      <c r="FD423" s="79"/>
      <c r="FE423" s="79"/>
      <c r="FF423" s="79"/>
      <c r="FG423" s="79"/>
      <c r="FH423" s="79"/>
      <c r="FI423" s="79"/>
      <c r="FJ423" s="79"/>
      <c r="FK423" s="79"/>
      <c r="FL423" s="79"/>
      <c r="FM423" s="79"/>
      <c r="FN423" s="79"/>
      <c r="FO423" s="79"/>
      <c r="FP423" s="79"/>
      <c r="FQ423" s="79"/>
      <c r="FR423" s="79"/>
      <c r="FS423" s="79"/>
      <c r="FT423" s="79"/>
      <c r="FU423" s="79"/>
      <c r="FV423" s="79"/>
      <c r="FW423" s="79"/>
      <c r="FX423" s="79"/>
      <c r="FY423" s="79"/>
    </row>
    <row r="424" spans="1:181" s="60" customFormat="1" ht="14.25">
      <c r="A424" s="222">
        <v>10</v>
      </c>
      <c r="B424" s="121" t="s">
        <v>298</v>
      </c>
      <c r="C424" s="224" t="s">
        <v>12</v>
      </c>
      <c r="D424" s="222">
        <v>30</v>
      </c>
      <c r="E424" s="27">
        <v>0</v>
      </c>
      <c r="F424" s="27">
        <f t="shared" si="40"/>
        <v>0</v>
      </c>
      <c r="G424" s="28">
        <v>8</v>
      </c>
      <c r="H424" s="27">
        <f t="shared" si="41"/>
        <v>0</v>
      </c>
      <c r="I424" s="28"/>
      <c r="J424" s="28"/>
      <c r="K424" s="57"/>
      <c r="L424" s="22"/>
      <c r="M424" s="331"/>
      <c r="N424" s="331"/>
      <c r="O424" s="9"/>
      <c r="P424" s="9"/>
      <c r="Q424" s="9"/>
      <c r="R424" s="9"/>
      <c r="S424" s="9"/>
      <c r="T424" s="47"/>
      <c r="U424" s="181"/>
      <c r="V424" s="79"/>
      <c r="W424" s="79"/>
      <c r="X424" s="79"/>
      <c r="Y424" s="79"/>
      <c r="Z424" s="79"/>
      <c r="AA424" s="79"/>
      <c r="AB424" s="79"/>
      <c r="AC424" s="79"/>
      <c r="AD424" s="79"/>
      <c r="AE424" s="79"/>
      <c r="AF424" s="79"/>
      <c r="AG424" s="79"/>
      <c r="AH424" s="79"/>
      <c r="AI424" s="79"/>
      <c r="AJ424" s="79"/>
      <c r="AK424" s="79"/>
      <c r="AL424" s="79"/>
      <c r="AM424" s="79"/>
      <c r="AN424" s="79"/>
      <c r="AO424" s="79"/>
      <c r="AP424" s="79"/>
      <c r="AQ424" s="79"/>
      <c r="AR424" s="79"/>
      <c r="AS424" s="79"/>
      <c r="AT424" s="79"/>
      <c r="AU424" s="79"/>
      <c r="AV424" s="79"/>
      <c r="AW424" s="79"/>
      <c r="AX424" s="79"/>
      <c r="AY424" s="79"/>
      <c r="AZ424" s="79"/>
      <c r="BA424" s="79"/>
      <c r="BB424" s="79"/>
      <c r="BC424" s="79"/>
      <c r="BD424" s="79"/>
      <c r="BE424" s="79"/>
      <c r="BF424" s="79"/>
      <c r="BG424" s="79"/>
      <c r="BH424" s="79"/>
      <c r="BI424" s="79"/>
      <c r="BJ424" s="79"/>
      <c r="BK424" s="79"/>
      <c r="BL424" s="79"/>
      <c r="BM424" s="79"/>
      <c r="BN424" s="79"/>
      <c r="BO424" s="79"/>
      <c r="BP424" s="79"/>
      <c r="BQ424" s="79"/>
      <c r="BR424" s="79"/>
      <c r="BS424" s="79"/>
      <c r="BT424" s="79"/>
      <c r="BU424" s="79"/>
      <c r="BV424" s="79"/>
      <c r="BW424" s="79"/>
      <c r="BX424" s="79"/>
      <c r="BY424" s="79"/>
      <c r="BZ424" s="79"/>
      <c r="CA424" s="79"/>
      <c r="CB424" s="79"/>
      <c r="CC424" s="79"/>
      <c r="CD424" s="79"/>
      <c r="CE424" s="79"/>
      <c r="CF424" s="79"/>
      <c r="CG424" s="79"/>
      <c r="CH424" s="79"/>
      <c r="CI424" s="79"/>
      <c r="CJ424" s="79"/>
      <c r="CK424" s="79"/>
      <c r="CL424" s="79"/>
      <c r="CM424" s="79"/>
      <c r="CN424" s="79"/>
      <c r="CO424" s="79"/>
      <c r="CP424" s="79"/>
      <c r="CQ424" s="79"/>
      <c r="CR424" s="79"/>
      <c r="CS424" s="79"/>
      <c r="CT424" s="79"/>
      <c r="CU424" s="79"/>
      <c r="CV424" s="79"/>
      <c r="CW424" s="79"/>
      <c r="CX424" s="79"/>
      <c r="CY424" s="79"/>
      <c r="CZ424" s="79"/>
      <c r="DA424" s="79"/>
      <c r="DB424" s="79"/>
      <c r="DC424" s="79"/>
      <c r="DD424" s="79"/>
      <c r="DE424" s="79"/>
      <c r="DF424" s="79"/>
      <c r="DG424" s="79"/>
      <c r="DH424" s="79"/>
      <c r="DI424" s="79"/>
      <c r="DJ424" s="79"/>
      <c r="DK424" s="79"/>
      <c r="DL424" s="79"/>
      <c r="DM424" s="79"/>
      <c r="DN424" s="79"/>
      <c r="DO424" s="79"/>
      <c r="DP424" s="79"/>
      <c r="DQ424" s="79"/>
      <c r="DR424" s="79"/>
      <c r="DS424" s="79"/>
      <c r="DT424" s="79"/>
      <c r="DU424" s="79"/>
      <c r="DV424" s="79"/>
      <c r="DW424" s="79"/>
      <c r="DX424" s="79"/>
      <c r="DY424" s="79"/>
      <c r="DZ424" s="79"/>
      <c r="EA424" s="79"/>
      <c r="EB424" s="79"/>
      <c r="EC424" s="79"/>
      <c r="ED424" s="79"/>
      <c r="EE424" s="79"/>
      <c r="EF424" s="79"/>
      <c r="EG424" s="79"/>
      <c r="EH424" s="79"/>
      <c r="EI424" s="79"/>
      <c r="EJ424" s="79"/>
      <c r="EK424" s="79"/>
      <c r="EL424" s="79"/>
      <c r="EM424" s="79"/>
      <c r="EN424" s="79"/>
      <c r="EO424" s="79"/>
      <c r="EP424" s="79"/>
      <c r="EQ424" s="79"/>
      <c r="ER424" s="79"/>
      <c r="ES424" s="79"/>
      <c r="ET424" s="79"/>
      <c r="EU424" s="79"/>
      <c r="EV424" s="79"/>
      <c r="EW424" s="79"/>
      <c r="EX424" s="79"/>
      <c r="EY424" s="79"/>
      <c r="EZ424" s="79"/>
      <c r="FA424" s="79"/>
      <c r="FB424" s="79"/>
      <c r="FC424" s="79"/>
      <c r="FD424" s="79"/>
      <c r="FE424" s="79"/>
      <c r="FF424" s="79"/>
      <c r="FG424" s="79"/>
      <c r="FH424" s="79"/>
      <c r="FI424" s="79"/>
      <c r="FJ424" s="79"/>
      <c r="FK424" s="79"/>
      <c r="FL424" s="79"/>
      <c r="FM424" s="79"/>
      <c r="FN424" s="79"/>
      <c r="FO424" s="79"/>
      <c r="FP424" s="79"/>
      <c r="FQ424" s="79"/>
      <c r="FR424" s="79"/>
      <c r="FS424" s="79"/>
      <c r="FT424" s="79"/>
      <c r="FU424" s="79"/>
      <c r="FV424" s="79"/>
      <c r="FW424" s="79"/>
      <c r="FX424" s="79"/>
      <c r="FY424" s="79"/>
    </row>
    <row r="425" spans="1:181" s="60" customFormat="1" ht="26.25" customHeight="1">
      <c r="A425" s="222">
        <v>11</v>
      </c>
      <c r="B425" s="121" t="s">
        <v>299</v>
      </c>
      <c r="C425" s="224" t="s">
        <v>12</v>
      </c>
      <c r="D425" s="222">
        <v>5</v>
      </c>
      <c r="E425" s="27">
        <v>0</v>
      </c>
      <c r="F425" s="27">
        <f t="shared" si="40"/>
        <v>0</v>
      </c>
      <c r="G425" s="28">
        <v>8</v>
      </c>
      <c r="H425" s="27">
        <f t="shared" si="41"/>
        <v>0</v>
      </c>
      <c r="I425" s="28"/>
      <c r="J425" s="28"/>
      <c r="K425" s="221"/>
      <c r="L425" s="22"/>
      <c r="M425" s="57"/>
      <c r="N425" s="15"/>
      <c r="O425" s="9"/>
      <c r="P425" s="9"/>
      <c r="Q425" s="9"/>
      <c r="R425" s="9"/>
      <c r="S425" s="9"/>
      <c r="T425" s="47"/>
      <c r="U425" s="77"/>
      <c r="V425" s="79"/>
      <c r="W425" s="79"/>
      <c r="X425" s="79"/>
      <c r="Y425" s="79"/>
      <c r="Z425" s="79"/>
      <c r="AA425" s="79"/>
      <c r="AB425" s="79"/>
      <c r="AC425" s="79"/>
      <c r="AD425" s="79"/>
      <c r="AE425" s="79"/>
      <c r="AF425" s="79"/>
      <c r="AG425" s="79"/>
      <c r="AH425" s="79"/>
      <c r="AI425" s="79"/>
      <c r="AJ425" s="79"/>
      <c r="AK425" s="79"/>
      <c r="AL425" s="79"/>
      <c r="AM425" s="79"/>
      <c r="AN425" s="79"/>
      <c r="AO425" s="79"/>
      <c r="AP425" s="79"/>
      <c r="AQ425" s="79"/>
      <c r="AR425" s="79"/>
      <c r="AS425" s="79"/>
      <c r="AT425" s="79"/>
      <c r="AU425" s="79"/>
      <c r="AV425" s="79"/>
      <c r="AW425" s="79"/>
      <c r="AX425" s="79"/>
      <c r="AY425" s="79"/>
      <c r="AZ425" s="79"/>
      <c r="BA425" s="79"/>
      <c r="BB425" s="79"/>
      <c r="BC425" s="79"/>
      <c r="BD425" s="79"/>
      <c r="BE425" s="79"/>
      <c r="BF425" s="79"/>
      <c r="BG425" s="79"/>
      <c r="BH425" s="79"/>
      <c r="BI425" s="79"/>
      <c r="BJ425" s="79"/>
      <c r="BK425" s="79"/>
      <c r="BL425" s="79"/>
      <c r="BM425" s="79"/>
      <c r="BN425" s="79"/>
      <c r="BO425" s="79"/>
      <c r="BP425" s="79"/>
      <c r="BQ425" s="79"/>
      <c r="BR425" s="79"/>
      <c r="BS425" s="79"/>
      <c r="BT425" s="79"/>
      <c r="BU425" s="79"/>
      <c r="BV425" s="79"/>
      <c r="BW425" s="79"/>
      <c r="BX425" s="79"/>
      <c r="BY425" s="79"/>
      <c r="BZ425" s="79"/>
      <c r="CA425" s="79"/>
      <c r="CB425" s="79"/>
      <c r="CC425" s="79"/>
      <c r="CD425" s="79"/>
      <c r="CE425" s="79"/>
      <c r="CF425" s="79"/>
      <c r="CG425" s="79"/>
      <c r="CH425" s="79"/>
      <c r="CI425" s="79"/>
      <c r="CJ425" s="79"/>
      <c r="CK425" s="79"/>
      <c r="CL425" s="79"/>
      <c r="CM425" s="79"/>
      <c r="CN425" s="79"/>
      <c r="CO425" s="79"/>
      <c r="CP425" s="79"/>
      <c r="CQ425" s="79"/>
      <c r="CR425" s="79"/>
      <c r="CS425" s="79"/>
      <c r="CT425" s="79"/>
      <c r="CU425" s="79"/>
      <c r="CV425" s="79"/>
      <c r="CW425" s="79"/>
      <c r="CX425" s="79"/>
      <c r="CY425" s="79"/>
      <c r="CZ425" s="79"/>
      <c r="DA425" s="79"/>
      <c r="DB425" s="79"/>
      <c r="DC425" s="79"/>
      <c r="DD425" s="79"/>
      <c r="DE425" s="79"/>
      <c r="DF425" s="79"/>
      <c r="DG425" s="79"/>
      <c r="DH425" s="79"/>
      <c r="DI425" s="79"/>
      <c r="DJ425" s="79"/>
      <c r="DK425" s="79"/>
      <c r="DL425" s="79"/>
      <c r="DM425" s="79"/>
      <c r="DN425" s="79"/>
      <c r="DO425" s="79"/>
      <c r="DP425" s="79"/>
      <c r="DQ425" s="79"/>
      <c r="DR425" s="79"/>
      <c r="DS425" s="79"/>
      <c r="DT425" s="79"/>
      <c r="DU425" s="79"/>
      <c r="DV425" s="79"/>
      <c r="DW425" s="79"/>
      <c r="DX425" s="79"/>
      <c r="DY425" s="79"/>
      <c r="DZ425" s="79"/>
      <c r="EA425" s="79"/>
      <c r="EB425" s="79"/>
      <c r="EC425" s="79"/>
      <c r="ED425" s="79"/>
      <c r="EE425" s="79"/>
      <c r="EF425" s="79"/>
      <c r="EG425" s="79"/>
      <c r="EH425" s="79"/>
      <c r="EI425" s="79"/>
      <c r="EJ425" s="79"/>
      <c r="EK425" s="79"/>
      <c r="EL425" s="79"/>
      <c r="EM425" s="79"/>
      <c r="EN425" s="79"/>
      <c r="EO425" s="79"/>
      <c r="EP425" s="79"/>
      <c r="EQ425" s="79"/>
      <c r="ER425" s="79"/>
      <c r="ES425" s="79"/>
      <c r="ET425" s="79"/>
      <c r="EU425" s="79"/>
      <c r="EV425" s="79"/>
      <c r="EW425" s="79"/>
      <c r="EX425" s="79"/>
      <c r="EY425" s="79"/>
      <c r="EZ425" s="79"/>
      <c r="FA425" s="79"/>
      <c r="FB425" s="79"/>
      <c r="FC425" s="79"/>
      <c r="FD425" s="79"/>
      <c r="FE425" s="79"/>
      <c r="FF425" s="79"/>
      <c r="FG425" s="79"/>
      <c r="FH425" s="79"/>
      <c r="FI425" s="79"/>
      <c r="FJ425" s="79"/>
      <c r="FK425" s="79"/>
      <c r="FL425" s="79"/>
      <c r="FM425" s="79"/>
      <c r="FN425" s="79"/>
      <c r="FO425" s="79"/>
      <c r="FP425" s="79"/>
      <c r="FQ425" s="79"/>
      <c r="FR425" s="79"/>
      <c r="FS425" s="79"/>
      <c r="FT425" s="79"/>
      <c r="FU425" s="79"/>
      <c r="FV425" s="79"/>
      <c r="FW425" s="79"/>
      <c r="FX425" s="79"/>
      <c r="FY425" s="79"/>
    </row>
    <row r="426" spans="1:181" s="60" customFormat="1" ht="27.75" customHeight="1">
      <c r="A426" s="222">
        <v>12</v>
      </c>
      <c r="B426" s="121" t="s">
        <v>300</v>
      </c>
      <c r="C426" s="224" t="s">
        <v>12</v>
      </c>
      <c r="D426" s="222">
        <v>6</v>
      </c>
      <c r="E426" s="27">
        <v>0</v>
      </c>
      <c r="F426" s="27">
        <f t="shared" si="40"/>
        <v>0</v>
      </c>
      <c r="G426" s="28">
        <v>8</v>
      </c>
      <c r="H426" s="27">
        <f t="shared" si="41"/>
        <v>0</v>
      </c>
      <c r="I426" s="28"/>
      <c r="J426" s="28"/>
      <c r="K426" s="57"/>
      <c r="L426" s="22"/>
      <c r="M426" s="15"/>
      <c r="N426" s="15"/>
      <c r="O426" s="9"/>
      <c r="P426" s="9"/>
      <c r="Q426" s="9"/>
      <c r="R426" s="9"/>
      <c r="S426" s="9"/>
      <c r="T426" s="47"/>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c r="AQ426" s="79"/>
      <c r="AR426" s="79"/>
      <c r="AS426" s="79"/>
      <c r="AT426" s="79"/>
      <c r="AU426" s="79"/>
      <c r="AV426" s="79"/>
      <c r="AW426" s="79"/>
      <c r="AX426" s="79"/>
      <c r="AY426" s="79"/>
      <c r="AZ426" s="79"/>
      <c r="BA426" s="79"/>
      <c r="BB426" s="79"/>
      <c r="BC426" s="79"/>
      <c r="BD426" s="79"/>
      <c r="BE426" s="79"/>
      <c r="BF426" s="79"/>
      <c r="BG426" s="79"/>
      <c r="BH426" s="79"/>
      <c r="BI426" s="79"/>
      <c r="BJ426" s="79"/>
      <c r="BK426" s="79"/>
      <c r="BL426" s="79"/>
      <c r="BM426" s="79"/>
      <c r="BN426" s="79"/>
      <c r="BO426" s="79"/>
      <c r="BP426" s="79"/>
      <c r="BQ426" s="79"/>
      <c r="BR426" s="79"/>
      <c r="BS426" s="79"/>
      <c r="BT426" s="79"/>
      <c r="BU426" s="79"/>
      <c r="BV426" s="79"/>
      <c r="BW426" s="79"/>
      <c r="BX426" s="79"/>
      <c r="BY426" s="79"/>
      <c r="BZ426" s="79"/>
      <c r="CA426" s="79"/>
      <c r="CB426" s="79"/>
      <c r="CC426" s="79"/>
      <c r="CD426" s="79"/>
      <c r="CE426" s="79"/>
      <c r="CF426" s="79"/>
      <c r="CG426" s="79"/>
      <c r="CH426" s="79"/>
      <c r="CI426" s="79"/>
      <c r="CJ426" s="79"/>
      <c r="CK426" s="79"/>
      <c r="CL426" s="79"/>
      <c r="CM426" s="79"/>
      <c r="CN426" s="79"/>
      <c r="CO426" s="79"/>
      <c r="CP426" s="79"/>
      <c r="CQ426" s="79"/>
      <c r="CR426" s="79"/>
      <c r="CS426" s="79"/>
      <c r="CT426" s="79"/>
      <c r="CU426" s="79"/>
      <c r="CV426" s="79"/>
      <c r="CW426" s="79"/>
      <c r="CX426" s="79"/>
      <c r="CY426" s="79"/>
      <c r="CZ426" s="79"/>
      <c r="DA426" s="79"/>
      <c r="DB426" s="79"/>
      <c r="DC426" s="79"/>
      <c r="DD426" s="79"/>
      <c r="DE426" s="79"/>
      <c r="DF426" s="79"/>
      <c r="DG426" s="79"/>
      <c r="DH426" s="79"/>
      <c r="DI426" s="79"/>
      <c r="DJ426" s="79"/>
      <c r="DK426" s="79"/>
      <c r="DL426" s="79"/>
      <c r="DM426" s="79"/>
      <c r="DN426" s="79"/>
      <c r="DO426" s="79"/>
      <c r="DP426" s="79"/>
      <c r="DQ426" s="79"/>
      <c r="DR426" s="79"/>
      <c r="DS426" s="79"/>
      <c r="DT426" s="79"/>
      <c r="DU426" s="79"/>
      <c r="DV426" s="79"/>
      <c r="DW426" s="79"/>
      <c r="DX426" s="79"/>
      <c r="DY426" s="79"/>
      <c r="DZ426" s="79"/>
      <c r="EA426" s="79"/>
      <c r="EB426" s="79"/>
      <c r="EC426" s="79"/>
      <c r="ED426" s="79"/>
      <c r="EE426" s="79"/>
      <c r="EF426" s="79"/>
      <c r="EG426" s="79"/>
      <c r="EH426" s="79"/>
      <c r="EI426" s="79"/>
      <c r="EJ426" s="79"/>
      <c r="EK426" s="79"/>
      <c r="EL426" s="79"/>
      <c r="EM426" s="79"/>
      <c r="EN426" s="79"/>
      <c r="EO426" s="79"/>
      <c r="EP426" s="79"/>
      <c r="EQ426" s="79"/>
      <c r="ER426" s="79"/>
      <c r="ES426" s="79"/>
      <c r="ET426" s="79"/>
      <c r="EU426" s="79"/>
      <c r="EV426" s="79"/>
      <c r="EW426" s="79"/>
      <c r="EX426" s="79"/>
      <c r="EY426" s="79"/>
      <c r="EZ426" s="79"/>
      <c r="FA426" s="79"/>
      <c r="FB426" s="79"/>
      <c r="FC426" s="79"/>
      <c r="FD426" s="79"/>
      <c r="FE426" s="79"/>
      <c r="FF426" s="79"/>
      <c r="FG426" s="79"/>
      <c r="FH426" s="79"/>
      <c r="FI426" s="79"/>
      <c r="FJ426" s="79"/>
      <c r="FK426" s="79"/>
      <c r="FL426" s="79"/>
      <c r="FM426" s="79"/>
      <c r="FN426" s="79"/>
      <c r="FO426" s="79"/>
      <c r="FP426" s="79"/>
      <c r="FQ426" s="79"/>
      <c r="FR426" s="79"/>
      <c r="FS426" s="79"/>
      <c r="FT426" s="79"/>
      <c r="FU426" s="79"/>
      <c r="FV426" s="79"/>
      <c r="FW426" s="79"/>
      <c r="FX426" s="79"/>
      <c r="FY426" s="79"/>
    </row>
    <row r="427" spans="1:181" s="60" customFormat="1" ht="14.25">
      <c r="A427" s="222">
        <v>13</v>
      </c>
      <c r="B427" s="121" t="s">
        <v>301</v>
      </c>
      <c r="C427" s="224" t="s">
        <v>12</v>
      </c>
      <c r="D427" s="222">
        <v>30</v>
      </c>
      <c r="E427" s="27">
        <v>0</v>
      </c>
      <c r="F427" s="27">
        <f t="shared" si="40"/>
        <v>0</v>
      </c>
      <c r="G427" s="28">
        <v>8</v>
      </c>
      <c r="H427" s="27">
        <f t="shared" si="41"/>
        <v>0</v>
      </c>
      <c r="I427" s="28"/>
      <c r="J427" s="28"/>
      <c r="K427" s="57"/>
      <c r="L427" s="22"/>
      <c r="M427" s="331"/>
      <c r="N427" s="331"/>
      <c r="O427" s="9"/>
      <c r="P427" s="9"/>
      <c r="Q427" s="9"/>
      <c r="R427" s="9"/>
      <c r="S427" s="9"/>
      <c r="T427" s="47"/>
      <c r="U427" s="181"/>
      <c r="V427" s="79"/>
      <c r="W427" s="79"/>
      <c r="X427" s="79"/>
      <c r="Y427" s="79"/>
      <c r="Z427" s="79"/>
      <c r="AA427" s="79"/>
      <c r="AB427" s="79"/>
      <c r="AC427" s="79"/>
      <c r="AD427" s="79"/>
      <c r="AE427" s="79"/>
      <c r="AF427" s="79"/>
      <c r="AG427" s="79"/>
      <c r="AH427" s="79"/>
      <c r="AI427" s="79"/>
      <c r="AJ427" s="79"/>
      <c r="AK427" s="79"/>
      <c r="AL427" s="79"/>
      <c r="AM427" s="79"/>
      <c r="AN427" s="79"/>
      <c r="AO427" s="79"/>
      <c r="AP427" s="79"/>
      <c r="AQ427" s="79"/>
      <c r="AR427" s="79"/>
      <c r="AS427" s="79"/>
      <c r="AT427" s="79"/>
      <c r="AU427" s="79"/>
      <c r="AV427" s="79"/>
      <c r="AW427" s="79"/>
      <c r="AX427" s="79"/>
      <c r="AY427" s="79"/>
      <c r="AZ427" s="79"/>
      <c r="BA427" s="79"/>
      <c r="BB427" s="79"/>
      <c r="BC427" s="79"/>
      <c r="BD427" s="79"/>
      <c r="BE427" s="79"/>
      <c r="BF427" s="79"/>
      <c r="BG427" s="79"/>
      <c r="BH427" s="79"/>
      <c r="BI427" s="79"/>
      <c r="BJ427" s="79"/>
      <c r="BK427" s="79"/>
      <c r="BL427" s="79"/>
      <c r="BM427" s="79"/>
      <c r="BN427" s="79"/>
      <c r="BO427" s="79"/>
      <c r="BP427" s="79"/>
      <c r="BQ427" s="79"/>
      <c r="BR427" s="79"/>
      <c r="BS427" s="79"/>
      <c r="BT427" s="79"/>
      <c r="BU427" s="79"/>
      <c r="BV427" s="79"/>
      <c r="BW427" s="79"/>
      <c r="BX427" s="79"/>
      <c r="BY427" s="79"/>
      <c r="BZ427" s="79"/>
      <c r="CA427" s="79"/>
      <c r="CB427" s="79"/>
      <c r="CC427" s="79"/>
      <c r="CD427" s="79"/>
      <c r="CE427" s="79"/>
      <c r="CF427" s="79"/>
      <c r="CG427" s="79"/>
      <c r="CH427" s="79"/>
      <c r="CI427" s="79"/>
      <c r="CJ427" s="79"/>
      <c r="CK427" s="79"/>
      <c r="CL427" s="79"/>
      <c r="CM427" s="79"/>
      <c r="CN427" s="79"/>
      <c r="CO427" s="79"/>
      <c r="CP427" s="79"/>
      <c r="CQ427" s="79"/>
      <c r="CR427" s="79"/>
      <c r="CS427" s="79"/>
      <c r="CT427" s="79"/>
      <c r="CU427" s="79"/>
      <c r="CV427" s="79"/>
      <c r="CW427" s="79"/>
      <c r="CX427" s="79"/>
      <c r="CY427" s="79"/>
      <c r="CZ427" s="79"/>
      <c r="DA427" s="79"/>
      <c r="DB427" s="79"/>
      <c r="DC427" s="79"/>
      <c r="DD427" s="79"/>
      <c r="DE427" s="79"/>
      <c r="DF427" s="79"/>
      <c r="DG427" s="79"/>
      <c r="DH427" s="79"/>
      <c r="DI427" s="79"/>
      <c r="DJ427" s="79"/>
      <c r="DK427" s="79"/>
      <c r="DL427" s="79"/>
      <c r="DM427" s="79"/>
      <c r="DN427" s="79"/>
      <c r="DO427" s="79"/>
      <c r="DP427" s="79"/>
      <c r="DQ427" s="79"/>
      <c r="DR427" s="79"/>
      <c r="DS427" s="79"/>
      <c r="DT427" s="79"/>
      <c r="DU427" s="79"/>
      <c r="DV427" s="79"/>
      <c r="DW427" s="79"/>
      <c r="DX427" s="79"/>
      <c r="DY427" s="79"/>
      <c r="DZ427" s="79"/>
      <c r="EA427" s="79"/>
      <c r="EB427" s="79"/>
      <c r="EC427" s="79"/>
      <c r="ED427" s="79"/>
      <c r="EE427" s="79"/>
      <c r="EF427" s="79"/>
      <c r="EG427" s="79"/>
      <c r="EH427" s="79"/>
      <c r="EI427" s="79"/>
      <c r="EJ427" s="79"/>
      <c r="EK427" s="79"/>
      <c r="EL427" s="79"/>
      <c r="EM427" s="79"/>
      <c r="EN427" s="79"/>
      <c r="EO427" s="79"/>
      <c r="EP427" s="79"/>
      <c r="EQ427" s="79"/>
      <c r="ER427" s="79"/>
      <c r="ES427" s="79"/>
      <c r="ET427" s="79"/>
      <c r="EU427" s="79"/>
      <c r="EV427" s="79"/>
      <c r="EW427" s="79"/>
      <c r="EX427" s="79"/>
      <c r="EY427" s="79"/>
      <c r="EZ427" s="79"/>
      <c r="FA427" s="79"/>
      <c r="FB427" s="79"/>
      <c r="FC427" s="79"/>
      <c r="FD427" s="79"/>
      <c r="FE427" s="79"/>
      <c r="FF427" s="79"/>
      <c r="FG427" s="79"/>
      <c r="FH427" s="79"/>
      <c r="FI427" s="79"/>
      <c r="FJ427" s="79"/>
      <c r="FK427" s="79"/>
      <c r="FL427" s="79"/>
      <c r="FM427" s="79"/>
      <c r="FN427" s="79"/>
      <c r="FO427" s="79"/>
      <c r="FP427" s="79"/>
      <c r="FQ427" s="79"/>
      <c r="FR427" s="79"/>
      <c r="FS427" s="79"/>
      <c r="FT427" s="79"/>
      <c r="FU427" s="79"/>
      <c r="FV427" s="79"/>
      <c r="FW427" s="79"/>
      <c r="FX427" s="79"/>
      <c r="FY427" s="79"/>
    </row>
    <row r="428" spans="1:181" s="181" customFormat="1" ht="16.5" customHeight="1" thickBot="1">
      <c r="A428" s="222">
        <v>14</v>
      </c>
      <c r="B428" s="121" t="s">
        <v>302</v>
      </c>
      <c r="C428" s="224" t="s">
        <v>12</v>
      </c>
      <c r="D428" s="222">
        <v>1</v>
      </c>
      <c r="E428" s="27">
        <v>0</v>
      </c>
      <c r="F428" s="27">
        <f t="shared" si="40"/>
        <v>0</v>
      </c>
      <c r="G428" s="28">
        <v>8</v>
      </c>
      <c r="H428" s="27">
        <f t="shared" si="41"/>
        <v>0</v>
      </c>
      <c r="I428" s="28"/>
      <c r="J428" s="28"/>
      <c r="K428" s="15"/>
      <c r="L428" s="22"/>
      <c r="M428" s="57"/>
      <c r="N428" s="4"/>
      <c r="O428" s="9"/>
      <c r="P428" s="9"/>
      <c r="Q428" s="9"/>
      <c r="R428" s="9"/>
      <c r="S428" s="9"/>
      <c r="T428" s="47"/>
      <c r="U428" s="53"/>
    </row>
    <row r="429" spans="1:181" s="181" customFormat="1" ht="15" thickBot="1">
      <c r="A429" s="57"/>
      <c r="B429" s="57"/>
      <c r="C429" s="57"/>
      <c r="D429" s="7"/>
      <c r="E429" s="33" t="s">
        <v>31</v>
      </c>
      <c r="F429" s="226">
        <f>SUM(F415:F428)</f>
        <v>0</v>
      </c>
      <c r="G429" s="157"/>
      <c r="H429" s="226">
        <f>SUM(H415:H428)</f>
        <v>0</v>
      </c>
      <c r="I429" s="157"/>
      <c r="J429" s="157"/>
      <c r="K429" s="221"/>
      <c r="L429" s="22"/>
      <c r="M429" s="15"/>
      <c r="N429" s="9"/>
      <c r="O429" s="9"/>
      <c r="P429" s="9"/>
      <c r="Q429" s="9"/>
      <c r="R429" s="9"/>
      <c r="S429" s="9"/>
      <c r="T429" s="47"/>
      <c r="U429" s="47"/>
    </row>
    <row r="430" spans="1:181" s="47" customFormat="1" ht="14.25">
      <c r="A430" s="33"/>
      <c r="B430" s="34"/>
      <c r="C430" s="33"/>
      <c r="D430" s="33"/>
      <c r="E430" s="33"/>
      <c r="F430" s="36"/>
      <c r="G430" s="15"/>
      <c r="H430" s="36"/>
      <c r="I430" s="15"/>
      <c r="J430" s="15"/>
      <c r="K430" s="4"/>
      <c r="L430" s="22"/>
      <c r="M430" s="15"/>
      <c r="N430" s="9"/>
      <c r="O430" s="9"/>
      <c r="P430" s="9"/>
      <c r="Q430" s="9"/>
      <c r="R430" s="9"/>
      <c r="S430" s="9"/>
    </row>
    <row r="431" spans="1:181" s="47" customFormat="1" ht="15" thickBot="1">
      <c r="A431" s="104" t="s">
        <v>303</v>
      </c>
      <c r="B431" s="6"/>
      <c r="C431" s="6"/>
      <c r="D431" s="7"/>
      <c r="E431" s="8"/>
      <c r="F431" s="8"/>
      <c r="G431" s="8"/>
      <c r="H431" s="8"/>
      <c r="I431" s="8"/>
      <c r="J431" s="8"/>
      <c r="K431" s="9"/>
      <c r="L431" s="22"/>
      <c r="M431" s="15"/>
      <c r="N431" s="15"/>
      <c r="O431" s="9"/>
      <c r="P431" s="9"/>
      <c r="Q431" s="9"/>
      <c r="R431" s="9"/>
      <c r="S431" s="9"/>
      <c r="V431" s="66"/>
      <c r="W431" s="66"/>
      <c r="X431" s="66"/>
      <c r="Y431" s="66"/>
      <c r="Z431" s="66"/>
      <c r="AA431" s="66"/>
      <c r="AB431" s="66"/>
      <c r="AC431" s="66"/>
      <c r="AD431" s="66"/>
      <c r="AE431" s="66"/>
      <c r="AF431" s="66"/>
      <c r="AG431" s="66"/>
      <c r="AH431" s="66"/>
      <c r="AI431" s="66"/>
      <c r="AJ431" s="66"/>
      <c r="AK431" s="66"/>
      <c r="AL431" s="66"/>
      <c r="AM431" s="66"/>
      <c r="AN431" s="66"/>
      <c r="AO431" s="66"/>
      <c r="AP431" s="66"/>
      <c r="AQ431" s="66"/>
      <c r="AR431" s="66"/>
      <c r="AS431" s="66"/>
      <c r="AT431" s="66"/>
      <c r="AU431" s="66"/>
      <c r="AV431" s="66"/>
      <c r="AW431" s="66"/>
      <c r="AX431" s="66"/>
      <c r="AY431" s="66"/>
      <c r="AZ431" s="66"/>
      <c r="BA431" s="66"/>
      <c r="BB431" s="66"/>
      <c r="BC431" s="66"/>
      <c r="BD431" s="66"/>
      <c r="BE431" s="66"/>
      <c r="BF431" s="66"/>
      <c r="BG431" s="66"/>
      <c r="BH431" s="66"/>
      <c r="BI431" s="66"/>
      <c r="BJ431" s="66"/>
      <c r="BK431" s="66"/>
      <c r="BL431" s="66"/>
      <c r="BM431" s="66"/>
      <c r="BN431" s="66"/>
      <c r="BO431" s="66"/>
      <c r="BP431" s="66"/>
      <c r="BQ431" s="66"/>
      <c r="BR431" s="66"/>
      <c r="BS431" s="66"/>
      <c r="BT431" s="66"/>
      <c r="BU431" s="66"/>
      <c r="BV431" s="66"/>
      <c r="BW431" s="66"/>
      <c r="BX431" s="66"/>
      <c r="BY431" s="66"/>
      <c r="BZ431" s="66"/>
      <c r="CA431" s="66"/>
      <c r="CB431" s="66"/>
      <c r="CC431" s="66"/>
      <c r="CD431" s="66"/>
      <c r="CE431" s="66"/>
      <c r="CF431" s="66"/>
      <c r="CG431" s="66"/>
      <c r="CH431" s="66"/>
      <c r="CI431" s="66"/>
      <c r="CJ431" s="66"/>
      <c r="CK431" s="66"/>
      <c r="CL431" s="66"/>
      <c r="CM431" s="66"/>
      <c r="CN431" s="66"/>
      <c r="CO431" s="66"/>
      <c r="CP431" s="66"/>
      <c r="CQ431" s="66"/>
      <c r="CR431" s="66"/>
      <c r="CS431" s="66"/>
      <c r="CT431" s="66"/>
      <c r="CU431" s="66"/>
      <c r="CV431" s="66"/>
      <c r="CW431" s="66"/>
      <c r="CX431" s="66"/>
      <c r="CY431" s="66"/>
      <c r="CZ431" s="66"/>
      <c r="DA431" s="66"/>
      <c r="DB431" s="66"/>
      <c r="DC431" s="66"/>
      <c r="DD431" s="66"/>
      <c r="DE431" s="66"/>
      <c r="DF431" s="66"/>
      <c r="DG431" s="66"/>
      <c r="DH431" s="66"/>
      <c r="DI431" s="66"/>
      <c r="DJ431" s="66"/>
      <c r="DK431" s="66"/>
      <c r="DL431" s="66"/>
      <c r="DM431" s="66"/>
      <c r="DN431" s="66"/>
      <c r="DO431" s="66"/>
      <c r="DP431" s="66"/>
      <c r="DQ431" s="66"/>
      <c r="DR431" s="66"/>
      <c r="DS431" s="66"/>
      <c r="DT431" s="66"/>
      <c r="DU431" s="66"/>
      <c r="DV431" s="66"/>
      <c r="DW431" s="66"/>
      <c r="DX431" s="66"/>
      <c r="DY431" s="66"/>
      <c r="DZ431" s="66"/>
      <c r="EA431" s="66"/>
      <c r="EB431" s="66"/>
      <c r="EC431" s="66"/>
      <c r="ED431" s="66"/>
      <c r="EE431" s="66"/>
      <c r="EF431" s="66"/>
      <c r="EG431" s="66"/>
      <c r="EH431" s="66"/>
      <c r="EI431" s="66"/>
      <c r="EJ431" s="66"/>
      <c r="EK431" s="66"/>
      <c r="EL431" s="66"/>
      <c r="EM431" s="66"/>
      <c r="EN431" s="66"/>
      <c r="EO431" s="66"/>
      <c r="EP431" s="66"/>
      <c r="EQ431" s="66"/>
      <c r="ER431" s="66"/>
      <c r="ES431" s="66"/>
      <c r="ET431" s="66"/>
      <c r="EU431" s="66"/>
      <c r="EV431" s="66"/>
      <c r="EW431" s="66"/>
      <c r="EX431" s="66"/>
      <c r="EY431" s="66"/>
      <c r="EZ431" s="66"/>
      <c r="FA431" s="66"/>
      <c r="FB431" s="66"/>
      <c r="FC431" s="66"/>
      <c r="FD431" s="66"/>
      <c r="FE431" s="66"/>
      <c r="FF431" s="66"/>
      <c r="FG431" s="66"/>
      <c r="FH431" s="66"/>
      <c r="FI431" s="66"/>
      <c r="FJ431" s="66"/>
      <c r="FK431" s="66"/>
      <c r="FL431" s="66"/>
      <c r="FM431" s="66"/>
      <c r="FN431" s="66"/>
      <c r="FO431" s="66"/>
      <c r="FP431" s="66"/>
      <c r="FQ431" s="66"/>
      <c r="FR431" s="66"/>
      <c r="FS431" s="66"/>
      <c r="FT431" s="66"/>
      <c r="FU431" s="66"/>
      <c r="FV431" s="66"/>
      <c r="FW431" s="66"/>
      <c r="FX431" s="66"/>
      <c r="FY431" s="66"/>
    </row>
    <row r="432" spans="1:181" s="10" customFormat="1" ht="36.75" thickBot="1">
      <c r="A432" s="11" t="s">
        <v>1</v>
      </c>
      <c r="B432" s="12" t="s">
        <v>2</v>
      </c>
      <c r="C432" s="12" t="s">
        <v>3</v>
      </c>
      <c r="D432" s="13" t="s">
        <v>4</v>
      </c>
      <c r="E432" s="13" t="s">
        <v>5</v>
      </c>
      <c r="F432" s="13" t="s">
        <v>6</v>
      </c>
      <c r="G432" s="13" t="s">
        <v>7</v>
      </c>
      <c r="H432" s="13" t="s">
        <v>8</v>
      </c>
      <c r="I432" s="14" t="s">
        <v>9</v>
      </c>
      <c r="J432" s="14" t="s">
        <v>10</v>
      </c>
      <c r="K432" s="9"/>
      <c r="L432" s="22"/>
      <c r="M432" s="15"/>
      <c r="N432" s="9"/>
      <c r="O432" s="9"/>
      <c r="P432" s="9"/>
      <c r="Q432" s="9"/>
      <c r="R432" s="9"/>
      <c r="S432" s="9"/>
    </row>
    <row r="433" spans="1:181" s="47" customFormat="1" ht="50.25" customHeight="1">
      <c r="A433" s="25">
        <v>1</v>
      </c>
      <c r="B433" s="48" t="s">
        <v>304</v>
      </c>
      <c r="C433" s="116" t="s">
        <v>12</v>
      </c>
      <c r="D433" s="26">
        <v>550</v>
      </c>
      <c r="E433" s="27">
        <v>0</v>
      </c>
      <c r="F433" s="49">
        <f>ROUND(PRODUCT(D433:E433),2)</f>
        <v>0</v>
      </c>
      <c r="G433" s="26">
        <v>8</v>
      </c>
      <c r="H433" s="50">
        <f>ROUND(PRODUCT(F433,1+G433/100),2)</f>
        <v>0</v>
      </c>
      <c r="I433" s="26"/>
      <c r="J433" s="26"/>
      <c r="K433" s="15"/>
      <c r="L433" s="22"/>
      <c r="M433" s="15"/>
      <c r="N433" s="9"/>
      <c r="O433" s="9"/>
      <c r="P433" s="9"/>
      <c r="Q433" s="9"/>
      <c r="R433" s="9"/>
      <c r="S433" s="9"/>
    </row>
    <row r="434" spans="1:181" s="47" customFormat="1" ht="44.25" customHeight="1" thickBot="1">
      <c r="A434" s="25">
        <v>2</v>
      </c>
      <c r="B434" s="168" t="s">
        <v>305</v>
      </c>
      <c r="C434" s="51" t="s">
        <v>12</v>
      </c>
      <c r="D434" s="26">
        <v>1000</v>
      </c>
      <c r="E434" s="89">
        <v>0</v>
      </c>
      <c r="F434" s="49">
        <f>ROUND(PRODUCT(D434:E434),2)</f>
        <v>0</v>
      </c>
      <c r="G434" s="26">
        <v>8</v>
      </c>
      <c r="H434" s="50">
        <f>ROUND(PRODUCT(F434,1+G434/100),2)</f>
        <v>0</v>
      </c>
      <c r="I434" s="26"/>
      <c r="J434" s="26"/>
      <c r="K434" s="15"/>
      <c r="L434" s="22"/>
      <c r="M434" s="15"/>
      <c r="N434" s="9"/>
      <c r="O434" s="9"/>
      <c r="P434" s="9"/>
      <c r="Q434" s="9"/>
      <c r="R434" s="9"/>
      <c r="S434" s="9"/>
    </row>
    <row r="435" spans="1:181" s="47" customFormat="1" ht="15" thickBot="1">
      <c r="A435" s="33"/>
      <c r="B435" s="34"/>
      <c r="C435" s="33"/>
      <c r="D435" s="33"/>
      <c r="E435" s="33" t="s">
        <v>31</v>
      </c>
      <c r="F435" s="35">
        <f>SUM(F433:F434)</f>
        <v>0</v>
      </c>
      <c r="G435" s="15"/>
      <c r="H435" s="35">
        <f>SUM(H433:H434)</f>
        <v>0</v>
      </c>
      <c r="I435" s="15"/>
      <c r="J435" s="15"/>
      <c r="K435" s="9"/>
      <c r="L435" s="22"/>
      <c r="M435" s="15"/>
      <c r="N435" s="9"/>
      <c r="O435" s="9"/>
      <c r="P435" s="9"/>
      <c r="Q435" s="9"/>
      <c r="R435" s="9"/>
      <c r="S435" s="9"/>
    </row>
    <row r="436" spans="1:181" s="47" customFormat="1" ht="14.25">
      <c r="A436" s="33"/>
      <c r="B436" s="34"/>
      <c r="C436" s="33"/>
      <c r="D436" s="33"/>
      <c r="E436" s="33"/>
      <c r="F436" s="36"/>
      <c r="G436" s="15"/>
      <c r="H436" s="36"/>
      <c r="I436" s="15"/>
      <c r="J436" s="15"/>
      <c r="K436" s="9"/>
      <c r="L436" s="22"/>
      <c r="M436" s="15"/>
      <c r="N436" s="9"/>
      <c r="O436" s="9"/>
      <c r="P436" s="9"/>
      <c r="Q436" s="9"/>
      <c r="R436" s="9"/>
      <c r="S436" s="9"/>
    </row>
    <row r="437" spans="1:181" s="66" customFormat="1" ht="15" thickBot="1">
      <c r="A437" s="104" t="s">
        <v>306</v>
      </c>
      <c r="B437" s="6"/>
      <c r="C437" s="6"/>
      <c r="D437" s="7"/>
      <c r="E437" s="8"/>
      <c r="F437" s="8"/>
      <c r="G437" s="8"/>
      <c r="H437" s="8"/>
      <c r="I437" s="8"/>
      <c r="J437" s="8"/>
      <c r="K437" s="9"/>
      <c r="L437" s="22"/>
      <c r="M437" s="15"/>
      <c r="N437" s="15"/>
      <c r="O437" s="9"/>
      <c r="P437" s="9"/>
      <c r="Q437" s="9"/>
      <c r="R437" s="9"/>
      <c r="S437" s="9"/>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c r="BB437" s="47"/>
      <c r="BC437" s="47"/>
      <c r="BD437" s="47"/>
      <c r="BE437" s="47"/>
      <c r="BF437" s="47"/>
      <c r="BG437" s="47"/>
      <c r="BH437" s="47"/>
      <c r="BI437" s="47"/>
      <c r="BJ437" s="47"/>
      <c r="BK437" s="47"/>
      <c r="BL437" s="47"/>
      <c r="BM437" s="47"/>
      <c r="BN437" s="47"/>
      <c r="BO437" s="47"/>
      <c r="BP437" s="47"/>
      <c r="BQ437" s="47"/>
      <c r="BR437" s="47"/>
      <c r="BS437" s="47"/>
      <c r="BT437" s="47"/>
      <c r="BU437" s="47"/>
      <c r="BV437" s="47"/>
      <c r="BW437" s="47"/>
      <c r="BX437" s="47"/>
      <c r="BY437" s="47"/>
      <c r="BZ437" s="47"/>
      <c r="CA437" s="47"/>
      <c r="CB437" s="47"/>
      <c r="CC437" s="47"/>
      <c r="CD437" s="47"/>
      <c r="CE437" s="47"/>
      <c r="CF437" s="47"/>
      <c r="CG437" s="47"/>
      <c r="CH437" s="47"/>
      <c r="CI437" s="47"/>
      <c r="CJ437" s="47"/>
      <c r="CK437" s="47"/>
      <c r="CL437" s="47"/>
      <c r="CM437" s="47"/>
      <c r="CN437" s="47"/>
      <c r="CO437" s="47"/>
      <c r="CP437" s="47"/>
      <c r="CQ437" s="47"/>
      <c r="CR437" s="47"/>
      <c r="CS437" s="47"/>
      <c r="CT437" s="47"/>
      <c r="CU437" s="47"/>
      <c r="CV437" s="47"/>
      <c r="CW437" s="47"/>
      <c r="CX437" s="47"/>
      <c r="CY437" s="47"/>
      <c r="CZ437" s="47"/>
      <c r="DA437" s="47"/>
      <c r="DB437" s="47"/>
      <c r="DC437" s="47"/>
      <c r="DD437" s="47"/>
      <c r="DE437" s="47"/>
      <c r="DF437" s="47"/>
      <c r="DG437" s="47"/>
      <c r="DH437" s="47"/>
      <c r="DI437" s="47"/>
      <c r="DJ437" s="47"/>
      <c r="DK437" s="47"/>
      <c r="DL437" s="47"/>
      <c r="DM437" s="47"/>
      <c r="DN437" s="47"/>
      <c r="DO437" s="47"/>
      <c r="DP437" s="47"/>
      <c r="DQ437" s="47"/>
      <c r="DR437" s="47"/>
      <c r="DS437" s="47"/>
      <c r="DT437" s="47"/>
      <c r="DU437" s="47"/>
      <c r="DV437" s="47"/>
      <c r="DW437" s="47"/>
      <c r="DX437" s="47"/>
      <c r="DY437" s="47"/>
      <c r="DZ437" s="47"/>
      <c r="EA437" s="47"/>
      <c r="EB437" s="47"/>
      <c r="EC437" s="47"/>
      <c r="ED437" s="47"/>
      <c r="EE437" s="47"/>
      <c r="EF437" s="47"/>
      <c r="EG437" s="47"/>
      <c r="EH437" s="47"/>
      <c r="EI437" s="47"/>
      <c r="EJ437" s="47"/>
      <c r="EK437" s="47"/>
      <c r="EL437" s="47"/>
      <c r="EM437" s="47"/>
      <c r="EN437" s="47"/>
      <c r="EO437" s="47"/>
      <c r="EP437" s="47"/>
      <c r="EQ437" s="47"/>
      <c r="ER437" s="47"/>
      <c r="ES437" s="47"/>
      <c r="ET437" s="47"/>
      <c r="EU437" s="47"/>
      <c r="EV437" s="47"/>
      <c r="EW437" s="47"/>
      <c r="EX437" s="47"/>
      <c r="EY437" s="47"/>
      <c r="EZ437" s="47"/>
      <c r="FA437" s="47"/>
      <c r="FB437" s="47"/>
      <c r="FC437" s="47"/>
      <c r="FD437" s="47"/>
      <c r="FE437" s="47"/>
      <c r="FF437" s="47"/>
      <c r="FG437" s="47"/>
      <c r="FH437" s="47"/>
      <c r="FI437" s="47"/>
      <c r="FJ437" s="47"/>
      <c r="FK437" s="47"/>
      <c r="FL437" s="47"/>
      <c r="FM437" s="47"/>
      <c r="FN437" s="47"/>
      <c r="FO437" s="47"/>
      <c r="FP437" s="47"/>
      <c r="FQ437" s="47"/>
      <c r="FR437" s="47"/>
      <c r="FS437" s="47"/>
      <c r="FT437" s="47"/>
      <c r="FU437" s="47"/>
      <c r="FV437" s="47"/>
      <c r="FW437" s="47"/>
      <c r="FX437" s="47"/>
      <c r="FY437" s="47"/>
    </row>
    <row r="438" spans="1:181" s="10" customFormat="1" ht="36.75" thickBot="1">
      <c r="A438" s="11" t="s">
        <v>1</v>
      </c>
      <c r="B438" s="12" t="s">
        <v>2</v>
      </c>
      <c r="C438" s="12" t="s">
        <v>3</v>
      </c>
      <c r="D438" s="13" t="s">
        <v>4</v>
      </c>
      <c r="E438" s="13" t="s">
        <v>5</v>
      </c>
      <c r="F438" s="13" t="s">
        <v>6</v>
      </c>
      <c r="G438" s="13" t="s">
        <v>7</v>
      </c>
      <c r="H438" s="13" t="s">
        <v>8</v>
      </c>
      <c r="I438" s="14" t="s">
        <v>9</v>
      </c>
      <c r="J438" s="14" t="s">
        <v>10</v>
      </c>
      <c r="K438" s="9"/>
      <c r="L438" s="22"/>
      <c r="M438" s="15"/>
      <c r="N438" s="9"/>
      <c r="O438" s="9"/>
      <c r="P438" s="9"/>
      <c r="Q438" s="9"/>
      <c r="R438" s="9"/>
      <c r="S438" s="9"/>
    </row>
    <row r="439" spans="1:181" s="47" customFormat="1" ht="65.25" customHeight="1">
      <c r="A439" s="51">
        <v>1</v>
      </c>
      <c r="B439" s="24" t="s">
        <v>307</v>
      </c>
      <c r="C439" s="51" t="s">
        <v>12</v>
      </c>
      <c r="D439" s="26">
        <v>100</v>
      </c>
      <c r="E439" s="27">
        <v>0</v>
      </c>
      <c r="F439" s="49">
        <f t="shared" ref="F439:F445" si="42">ROUND(PRODUCT(D439:E439),2)</f>
        <v>0</v>
      </c>
      <c r="G439" s="26">
        <v>8</v>
      </c>
      <c r="H439" s="50">
        <f t="shared" ref="H439:H445" si="43">ROUND(PRODUCT(F439,1+G439/100),2)</f>
        <v>0</v>
      </c>
      <c r="I439" s="26"/>
      <c r="J439" s="26"/>
      <c r="K439" s="15"/>
      <c r="L439" s="22"/>
      <c r="M439" s="15"/>
      <c r="N439" s="15"/>
      <c r="O439" s="9"/>
      <c r="P439" s="9"/>
      <c r="Q439" s="9"/>
      <c r="R439" s="9"/>
      <c r="S439" s="9"/>
    </row>
    <row r="440" spans="1:181" s="47" customFormat="1" ht="51" customHeight="1">
      <c r="A440" s="25">
        <f t="shared" ref="A440:A445" si="44">A439+1</f>
        <v>2</v>
      </c>
      <c r="B440" s="24" t="s">
        <v>308</v>
      </c>
      <c r="C440" s="116" t="s">
        <v>12</v>
      </c>
      <c r="D440" s="26">
        <v>1</v>
      </c>
      <c r="E440" s="27">
        <v>0</v>
      </c>
      <c r="F440" s="49">
        <f t="shared" si="42"/>
        <v>0</v>
      </c>
      <c r="G440" s="26">
        <v>8</v>
      </c>
      <c r="H440" s="50">
        <f t="shared" si="43"/>
        <v>0</v>
      </c>
      <c r="I440" s="26"/>
      <c r="J440" s="26"/>
      <c r="K440" s="15"/>
      <c r="L440" s="22"/>
      <c r="M440" s="15"/>
      <c r="N440" s="15"/>
      <c r="O440" s="9"/>
      <c r="P440" s="9"/>
      <c r="Q440" s="9"/>
      <c r="R440" s="9"/>
      <c r="S440" s="9"/>
    </row>
    <row r="441" spans="1:181" s="47" customFormat="1" ht="56.25" customHeight="1">
      <c r="A441" s="25">
        <f t="shared" si="44"/>
        <v>3</v>
      </c>
      <c r="B441" s="24" t="s">
        <v>309</v>
      </c>
      <c r="C441" s="116" t="s">
        <v>12</v>
      </c>
      <c r="D441" s="26">
        <v>1</v>
      </c>
      <c r="E441" s="27">
        <v>0</v>
      </c>
      <c r="F441" s="49">
        <f t="shared" si="42"/>
        <v>0</v>
      </c>
      <c r="G441" s="26">
        <v>8</v>
      </c>
      <c r="H441" s="50">
        <f t="shared" si="43"/>
        <v>0</v>
      </c>
      <c r="I441" s="26"/>
      <c r="J441" s="26"/>
      <c r="K441" s="15"/>
      <c r="L441" s="22"/>
      <c r="M441" s="15"/>
      <c r="N441" s="15"/>
      <c r="O441" s="227"/>
      <c r="P441" s="227"/>
      <c r="Q441" s="227"/>
      <c r="R441" s="227"/>
      <c r="S441" s="227"/>
      <c r="T441" s="228"/>
    </row>
    <row r="442" spans="1:181" s="47" customFormat="1" ht="69" customHeight="1">
      <c r="A442" s="25">
        <f t="shared" si="44"/>
        <v>4</v>
      </c>
      <c r="B442" s="24" t="s">
        <v>310</v>
      </c>
      <c r="C442" s="116" t="s">
        <v>12</v>
      </c>
      <c r="D442" s="26">
        <v>1</v>
      </c>
      <c r="E442" s="27">
        <v>0</v>
      </c>
      <c r="F442" s="49">
        <f t="shared" si="42"/>
        <v>0</v>
      </c>
      <c r="G442" s="26">
        <v>8</v>
      </c>
      <c r="H442" s="50">
        <f t="shared" si="43"/>
        <v>0</v>
      </c>
      <c r="I442" s="26"/>
      <c r="J442" s="26"/>
      <c r="K442" s="15"/>
      <c r="L442" s="22"/>
      <c r="M442" s="15"/>
      <c r="N442" s="15"/>
      <c r="O442" s="6"/>
      <c r="P442" s="68"/>
      <c r="Q442" s="68"/>
      <c r="R442" s="68"/>
      <c r="S442" s="68"/>
      <c r="T442" s="69"/>
    </row>
    <row r="443" spans="1:181" s="47" customFormat="1" ht="78" customHeight="1">
      <c r="A443" s="25">
        <f t="shared" si="44"/>
        <v>5</v>
      </c>
      <c r="B443" s="24" t="s">
        <v>311</v>
      </c>
      <c r="C443" s="51" t="s">
        <v>12</v>
      </c>
      <c r="D443" s="26">
        <v>20</v>
      </c>
      <c r="E443" s="27">
        <v>0</v>
      </c>
      <c r="F443" s="49">
        <f t="shared" si="42"/>
        <v>0</v>
      </c>
      <c r="G443" s="26">
        <v>8</v>
      </c>
      <c r="H443" s="50">
        <f t="shared" si="43"/>
        <v>0</v>
      </c>
      <c r="I443" s="26"/>
      <c r="J443" s="26"/>
      <c r="K443" s="15"/>
      <c r="L443" s="22"/>
      <c r="M443" s="15"/>
      <c r="N443" s="9"/>
      <c r="O443" s="6"/>
      <c r="P443" s="6"/>
      <c r="Q443" s="6"/>
      <c r="R443" s="6"/>
      <c r="S443" s="6"/>
      <c r="T443" s="60"/>
    </row>
    <row r="444" spans="1:181" s="47" customFormat="1" ht="72.75" customHeight="1">
      <c r="A444" s="25">
        <f t="shared" si="44"/>
        <v>6</v>
      </c>
      <c r="B444" s="24" t="s">
        <v>312</v>
      </c>
      <c r="C444" s="51" t="s">
        <v>12</v>
      </c>
      <c r="D444" s="26">
        <v>5</v>
      </c>
      <c r="E444" s="27">
        <v>0</v>
      </c>
      <c r="F444" s="49">
        <f t="shared" si="42"/>
        <v>0</v>
      </c>
      <c r="G444" s="26">
        <v>8</v>
      </c>
      <c r="H444" s="50">
        <f t="shared" si="43"/>
        <v>0</v>
      </c>
      <c r="I444" s="26"/>
      <c r="J444" s="26"/>
      <c r="K444" s="15"/>
      <c r="L444" s="22"/>
      <c r="M444" s="57"/>
      <c r="N444" s="4"/>
      <c r="O444" s="57"/>
      <c r="P444" s="57"/>
      <c r="Q444" s="57"/>
      <c r="R444" s="57"/>
      <c r="S444" s="57"/>
      <c r="T444" s="77"/>
      <c r="U444" s="53"/>
    </row>
    <row r="445" spans="1:181" s="47" customFormat="1" ht="120.75" thickBot="1">
      <c r="A445" s="25">
        <f t="shared" si="44"/>
        <v>7</v>
      </c>
      <c r="B445" s="24" t="s">
        <v>313</v>
      </c>
      <c r="C445" s="51" t="s">
        <v>18</v>
      </c>
      <c r="D445" s="26">
        <v>3</v>
      </c>
      <c r="E445" s="27">
        <v>0</v>
      </c>
      <c r="F445" s="49">
        <f t="shared" si="42"/>
        <v>0</v>
      </c>
      <c r="G445" s="26">
        <v>8</v>
      </c>
      <c r="H445" s="50">
        <f t="shared" si="43"/>
        <v>0</v>
      </c>
      <c r="I445" s="26"/>
      <c r="J445" s="26"/>
      <c r="K445" s="15"/>
      <c r="L445" s="22"/>
      <c r="M445" s="229"/>
      <c r="N445" s="227"/>
      <c r="O445" s="4"/>
      <c r="P445" s="4"/>
      <c r="Q445" s="4"/>
      <c r="R445" s="4"/>
      <c r="S445" s="4"/>
      <c r="T445" s="53"/>
      <c r="U445" s="228"/>
    </row>
    <row r="446" spans="1:181" s="47" customFormat="1" ht="15" thickBot="1">
      <c r="A446" s="33"/>
      <c r="B446" s="34"/>
      <c r="C446" s="33"/>
      <c r="D446" s="33"/>
      <c r="E446" s="33" t="s">
        <v>31</v>
      </c>
      <c r="F446" s="35">
        <f>SUM(F439:F445)</f>
        <v>0</v>
      </c>
      <c r="G446" s="15"/>
      <c r="H446" s="35">
        <f>SUM(H439:H445)</f>
        <v>0</v>
      </c>
      <c r="I446" s="15"/>
      <c r="J446" s="15"/>
      <c r="K446" s="9"/>
      <c r="L446" s="22"/>
      <c r="M446" s="6"/>
      <c r="N446" s="6"/>
      <c r="O446" s="9"/>
      <c r="P446" s="9"/>
      <c r="Q446" s="9"/>
      <c r="R446" s="9"/>
      <c r="S446" s="9"/>
      <c r="U446" s="69"/>
    </row>
    <row r="447" spans="1:181" s="47" customFormat="1" ht="14.25">
      <c r="A447" s="33"/>
      <c r="B447" s="34"/>
      <c r="C447" s="33"/>
      <c r="D447" s="33"/>
      <c r="E447" s="33"/>
      <c r="F447" s="36"/>
      <c r="G447" s="15"/>
      <c r="H447" s="36"/>
      <c r="I447" s="15"/>
      <c r="J447" s="15"/>
      <c r="K447" s="9"/>
      <c r="L447" s="22"/>
      <c r="M447" s="6"/>
      <c r="N447" s="6"/>
      <c r="O447" s="9"/>
      <c r="P447" s="9"/>
      <c r="Q447" s="9"/>
      <c r="R447" s="9"/>
      <c r="S447" s="9"/>
      <c r="U447" s="69"/>
    </row>
    <row r="448" spans="1:181" s="230" customFormat="1" ht="13.5" customHeight="1" thickBot="1">
      <c r="A448" s="59" t="s">
        <v>314</v>
      </c>
      <c r="B448" s="6"/>
      <c r="C448" s="6"/>
      <c r="D448" s="7"/>
      <c r="E448" s="8"/>
      <c r="F448" s="8"/>
      <c r="G448" s="8"/>
      <c r="H448" s="8"/>
      <c r="I448" s="6"/>
      <c r="J448" s="6"/>
      <c r="K448" s="227"/>
      <c r="L448" s="22"/>
      <c r="M448" s="6"/>
      <c r="N448" s="6"/>
      <c r="O448" s="9"/>
      <c r="P448" s="9"/>
      <c r="Q448" s="9"/>
      <c r="R448" s="9"/>
      <c r="S448" s="9"/>
      <c r="T448" s="47"/>
      <c r="U448" s="60"/>
      <c r="V448" s="228"/>
      <c r="W448" s="228"/>
      <c r="X448" s="228"/>
      <c r="Y448" s="228"/>
      <c r="Z448" s="228"/>
      <c r="AA448" s="228"/>
      <c r="AB448" s="228"/>
      <c r="AC448" s="228"/>
      <c r="AD448" s="228"/>
      <c r="AE448" s="228"/>
      <c r="AF448" s="228"/>
      <c r="AG448" s="228"/>
      <c r="AH448" s="228"/>
      <c r="AI448" s="228"/>
      <c r="AJ448" s="228"/>
      <c r="AK448" s="228"/>
      <c r="AL448" s="228"/>
      <c r="AM448" s="228"/>
      <c r="AN448" s="228"/>
      <c r="AO448" s="228"/>
      <c r="AP448" s="228"/>
      <c r="AQ448" s="228"/>
      <c r="AR448" s="228"/>
      <c r="AS448" s="228"/>
      <c r="AT448" s="228"/>
      <c r="AU448" s="228"/>
      <c r="AV448" s="228"/>
      <c r="AW448" s="228"/>
      <c r="AX448" s="228"/>
      <c r="AY448" s="228"/>
      <c r="AZ448" s="228"/>
      <c r="BA448" s="228"/>
      <c r="BB448" s="228"/>
      <c r="BC448" s="228"/>
      <c r="BD448" s="228"/>
      <c r="BE448" s="228"/>
      <c r="BF448" s="228"/>
      <c r="BG448" s="228"/>
      <c r="BH448" s="228"/>
      <c r="BI448" s="228"/>
      <c r="BJ448" s="228"/>
      <c r="BK448" s="228"/>
      <c r="BL448" s="228"/>
      <c r="BM448" s="228"/>
      <c r="BN448" s="228"/>
      <c r="BO448" s="228"/>
      <c r="BP448" s="228"/>
      <c r="BQ448" s="228"/>
      <c r="BR448" s="228"/>
      <c r="BS448" s="228"/>
      <c r="BT448" s="228"/>
      <c r="BU448" s="228"/>
      <c r="BV448" s="228"/>
      <c r="BW448" s="228"/>
      <c r="BX448" s="228"/>
      <c r="BY448" s="228"/>
      <c r="BZ448" s="228"/>
      <c r="CA448" s="228"/>
      <c r="CB448" s="228"/>
      <c r="CC448" s="228"/>
      <c r="CD448" s="228"/>
      <c r="CE448" s="228"/>
      <c r="CF448" s="228"/>
      <c r="CG448" s="228"/>
      <c r="CH448" s="228"/>
      <c r="CI448" s="228"/>
      <c r="CJ448" s="228"/>
      <c r="CK448" s="228"/>
      <c r="CL448" s="228"/>
      <c r="CM448" s="228"/>
      <c r="CN448" s="228"/>
      <c r="CO448" s="228"/>
      <c r="CP448" s="228"/>
      <c r="CQ448" s="228"/>
      <c r="CR448" s="228"/>
      <c r="CS448" s="228"/>
      <c r="CT448" s="228"/>
      <c r="CU448" s="228"/>
      <c r="CV448" s="228"/>
      <c r="CW448" s="228"/>
      <c r="CX448" s="228"/>
      <c r="CY448" s="228"/>
      <c r="CZ448" s="228"/>
      <c r="DA448" s="228"/>
      <c r="DB448" s="228"/>
      <c r="DC448" s="228"/>
      <c r="DD448" s="228"/>
      <c r="DE448" s="228"/>
      <c r="DF448" s="228"/>
      <c r="DG448" s="228"/>
      <c r="DH448" s="228"/>
      <c r="DI448" s="228"/>
      <c r="DJ448" s="228"/>
      <c r="DK448" s="228"/>
      <c r="DL448" s="228"/>
      <c r="DM448" s="228"/>
      <c r="DN448" s="228"/>
      <c r="DO448" s="228"/>
      <c r="DP448" s="228"/>
      <c r="DQ448" s="228"/>
      <c r="DR448" s="228"/>
      <c r="DS448" s="228"/>
      <c r="DT448" s="228"/>
      <c r="DU448" s="228"/>
      <c r="DV448" s="228"/>
      <c r="DW448" s="228"/>
      <c r="DX448" s="228"/>
      <c r="DY448" s="228"/>
      <c r="DZ448" s="228"/>
      <c r="EA448" s="228"/>
      <c r="EB448" s="228"/>
      <c r="EC448" s="228"/>
      <c r="ED448" s="228"/>
      <c r="EE448" s="228"/>
      <c r="EF448" s="228"/>
      <c r="EG448" s="228"/>
      <c r="EH448" s="228"/>
      <c r="EI448" s="228"/>
      <c r="EJ448" s="228"/>
      <c r="EK448" s="228"/>
      <c r="EL448" s="228"/>
      <c r="EM448" s="228"/>
      <c r="EN448" s="228"/>
      <c r="EO448" s="228"/>
      <c r="EP448" s="228"/>
      <c r="EQ448" s="228"/>
      <c r="ER448" s="228"/>
      <c r="ES448" s="228"/>
      <c r="ET448" s="228"/>
      <c r="EU448" s="228"/>
      <c r="EV448" s="228"/>
      <c r="EW448" s="228"/>
      <c r="EX448" s="228"/>
      <c r="EY448" s="228"/>
      <c r="EZ448" s="228"/>
      <c r="FA448" s="228"/>
      <c r="FB448" s="228"/>
      <c r="FC448" s="228"/>
      <c r="FD448" s="228"/>
      <c r="FE448" s="228"/>
      <c r="FF448" s="228"/>
      <c r="FG448" s="228"/>
      <c r="FH448" s="228"/>
      <c r="FI448" s="228"/>
      <c r="FJ448" s="228"/>
      <c r="FK448" s="228"/>
      <c r="FL448" s="228"/>
      <c r="FM448" s="228"/>
      <c r="FN448" s="228"/>
      <c r="FO448" s="228"/>
      <c r="FP448" s="228"/>
      <c r="FQ448" s="228"/>
      <c r="FR448" s="228"/>
      <c r="FS448" s="228"/>
      <c r="FT448" s="228"/>
      <c r="FU448" s="228"/>
      <c r="FV448" s="228"/>
      <c r="FW448" s="228"/>
      <c r="FX448" s="228"/>
      <c r="FY448" s="228"/>
    </row>
    <row r="449" spans="1:181" s="10" customFormat="1" ht="36.75" thickBot="1">
      <c r="A449" s="11" t="s">
        <v>1</v>
      </c>
      <c r="B449" s="12" t="s">
        <v>2</v>
      </c>
      <c r="C449" s="12" t="s">
        <v>3</v>
      </c>
      <c r="D449" s="13" t="s">
        <v>4</v>
      </c>
      <c r="E449" s="13" t="s">
        <v>5</v>
      </c>
      <c r="F449" s="13" t="s">
        <v>6</v>
      </c>
      <c r="G449" s="13" t="s">
        <v>7</v>
      </c>
      <c r="H449" s="13" t="s">
        <v>8</v>
      </c>
      <c r="I449" s="14" t="s">
        <v>9</v>
      </c>
      <c r="J449" s="14" t="s">
        <v>10</v>
      </c>
      <c r="K449" s="9"/>
      <c r="L449" s="22"/>
      <c r="M449" s="15"/>
      <c r="N449" s="9"/>
      <c r="O449" s="9"/>
      <c r="P449" s="9"/>
      <c r="Q449" s="9"/>
      <c r="R449" s="9"/>
      <c r="S449" s="9"/>
    </row>
    <row r="450" spans="1:181" s="66" customFormat="1" ht="27.75" customHeight="1">
      <c r="A450" s="61">
        <v>1</v>
      </c>
      <c r="B450" s="119" t="s">
        <v>315</v>
      </c>
      <c r="C450" s="61" t="s">
        <v>12</v>
      </c>
      <c r="D450" s="26">
        <v>50</v>
      </c>
      <c r="E450" s="67">
        <v>0</v>
      </c>
      <c r="F450" s="65">
        <f>ROUND(PRODUCT(D450:E450),2)</f>
        <v>0</v>
      </c>
      <c r="G450" s="26">
        <v>8</v>
      </c>
      <c r="H450" s="65">
        <f>ROUND(PRODUCT(F450,1+G450/100),2)</f>
        <v>0</v>
      </c>
      <c r="I450" s="26"/>
      <c r="J450" s="26"/>
      <c r="K450" s="15"/>
      <c r="L450" s="22"/>
      <c r="M450" s="57"/>
      <c r="N450" s="4"/>
      <c r="O450" s="166"/>
      <c r="P450" s="166"/>
      <c r="Q450" s="166"/>
      <c r="R450" s="166"/>
      <c r="S450" s="166"/>
      <c r="T450" s="101"/>
      <c r="U450" s="53"/>
      <c r="V450" s="60"/>
      <c r="W450" s="60"/>
    </row>
    <row r="451" spans="1:181" s="66" customFormat="1" ht="27.75" customHeight="1" thickBot="1">
      <c r="A451" s="61">
        <v>2</v>
      </c>
      <c r="B451" s="119" t="s">
        <v>316</v>
      </c>
      <c r="C451" s="61" t="s">
        <v>12</v>
      </c>
      <c r="D451" s="26">
        <v>20</v>
      </c>
      <c r="E451" s="67">
        <v>0</v>
      </c>
      <c r="F451" s="65">
        <f>ROUND(PRODUCT(D451:E451),2)</f>
        <v>0</v>
      </c>
      <c r="G451" s="26">
        <v>8</v>
      </c>
      <c r="H451" s="65">
        <f>ROUND(PRODUCT(F451,1+G451/100),2)</f>
        <v>0</v>
      </c>
      <c r="I451" s="26"/>
      <c r="J451" s="26"/>
      <c r="K451" s="6"/>
      <c r="L451" s="22"/>
      <c r="M451" s="57"/>
      <c r="N451" s="4"/>
      <c r="O451" s="166"/>
      <c r="P451" s="166"/>
      <c r="Q451" s="166"/>
      <c r="R451" s="166"/>
      <c r="S451" s="166"/>
      <c r="T451" s="101"/>
      <c r="U451" s="53"/>
      <c r="V451" s="60"/>
      <c r="W451" s="60"/>
    </row>
    <row r="452" spans="1:181" s="53" customFormat="1" ht="15" thickBot="1">
      <c r="A452" s="33"/>
      <c r="B452" s="34"/>
      <c r="C452" s="33"/>
      <c r="D452" s="33"/>
      <c r="E452" s="33" t="s">
        <v>31</v>
      </c>
      <c r="F452" s="35">
        <f>SUM(F450:F451)</f>
        <v>0</v>
      </c>
      <c r="G452" s="6"/>
      <c r="H452" s="35">
        <f>SUM(H450:H451)</f>
        <v>0</v>
      </c>
      <c r="I452" s="6"/>
      <c r="J452" s="6"/>
      <c r="K452" s="57"/>
      <c r="L452" s="22"/>
      <c r="M452" s="15"/>
      <c r="N452" s="9"/>
      <c r="O452" s="9"/>
      <c r="P452" s="9"/>
      <c r="Q452" s="9"/>
      <c r="R452" s="9"/>
      <c r="S452" s="9"/>
      <c r="T452" s="47"/>
      <c r="U452" s="47"/>
      <c r="V452" s="77"/>
      <c r="W452" s="77"/>
    </row>
    <row r="453" spans="1:181" s="47" customFormat="1" ht="14.25">
      <c r="A453" s="33"/>
      <c r="B453" s="34"/>
      <c r="C453" s="33"/>
      <c r="D453" s="33"/>
      <c r="E453" s="33"/>
      <c r="F453" s="36"/>
      <c r="G453" s="15"/>
      <c r="H453" s="36"/>
      <c r="I453" s="15"/>
      <c r="J453" s="15"/>
      <c r="K453" s="4"/>
      <c r="L453" s="22"/>
      <c r="M453" s="15"/>
      <c r="N453" s="9"/>
      <c r="O453" s="9"/>
      <c r="P453" s="9"/>
      <c r="Q453" s="9"/>
      <c r="R453" s="9"/>
      <c r="S453" s="9"/>
    </row>
    <row r="454" spans="1:181" s="47" customFormat="1" ht="15" thickBot="1">
      <c r="A454" s="54" t="s">
        <v>317</v>
      </c>
      <c r="B454" s="231"/>
      <c r="C454" s="232"/>
      <c r="D454" s="233"/>
      <c r="E454" s="233"/>
      <c r="F454" s="233"/>
      <c r="G454" s="233"/>
      <c r="H454" s="233"/>
      <c r="I454" s="233"/>
      <c r="J454" s="233"/>
      <c r="K454" s="9"/>
      <c r="L454" s="22"/>
      <c r="M454" s="15"/>
      <c r="N454" s="15"/>
      <c r="O454" s="9"/>
      <c r="P454" s="9"/>
      <c r="Q454" s="9"/>
      <c r="R454" s="9"/>
      <c r="S454" s="9"/>
    </row>
    <row r="455" spans="1:181" s="10" customFormat="1" ht="36.75" thickBot="1">
      <c r="A455" s="11" t="s">
        <v>1</v>
      </c>
      <c r="B455" s="12" t="s">
        <v>2</v>
      </c>
      <c r="C455" s="12" t="s">
        <v>3</v>
      </c>
      <c r="D455" s="13" t="s">
        <v>4</v>
      </c>
      <c r="E455" s="13" t="s">
        <v>5</v>
      </c>
      <c r="F455" s="13" t="s">
        <v>6</v>
      </c>
      <c r="G455" s="13" t="s">
        <v>7</v>
      </c>
      <c r="H455" s="13" t="s">
        <v>8</v>
      </c>
      <c r="I455" s="14" t="s">
        <v>9</v>
      </c>
      <c r="J455" s="14" t="s">
        <v>10</v>
      </c>
      <c r="K455" s="9"/>
      <c r="L455" s="22"/>
      <c r="M455" s="15"/>
      <c r="N455" s="9"/>
      <c r="O455" s="9"/>
      <c r="P455" s="9"/>
      <c r="Q455" s="9"/>
      <c r="R455" s="9"/>
      <c r="S455" s="9"/>
    </row>
    <row r="456" spans="1:181" s="101" customFormat="1" ht="38.25" thickBot="1">
      <c r="A456" s="61">
        <v>1</v>
      </c>
      <c r="B456" s="119" t="s">
        <v>318</v>
      </c>
      <c r="C456" s="61" t="s">
        <v>18</v>
      </c>
      <c r="D456" s="26">
        <v>18</v>
      </c>
      <c r="E456" s="27">
        <v>0</v>
      </c>
      <c r="F456" s="81">
        <f>ROUND(PRODUCT(D456:E456),2)</f>
        <v>0</v>
      </c>
      <c r="G456" s="26">
        <v>23</v>
      </c>
      <c r="H456" s="82">
        <f>ROUND(PRODUCT(F456,1+G456/100),2)</f>
        <v>0</v>
      </c>
      <c r="I456" s="26"/>
      <c r="J456" s="26"/>
      <c r="K456" s="15"/>
      <c r="L456" s="22"/>
      <c r="M456" s="15"/>
      <c r="N456" s="9"/>
      <c r="O456" s="9"/>
      <c r="P456" s="9"/>
      <c r="Q456" s="9"/>
      <c r="R456" s="9"/>
      <c r="S456" s="9"/>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c r="BB456" s="47"/>
      <c r="BC456" s="47"/>
      <c r="BD456" s="47"/>
      <c r="BE456" s="47"/>
      <c r="BF456" s="47"/>
      <c r="BG456" s="47"/>
      <c r="BH456" s="47"/>
      <c r="BI456" s="47"/>
      <c r="BJ456" s="47"/>
      <c r="BK456" s="47"/>
      <c r="BL456" s="47"/>
      <c r="BM456" s="47"/>
      <c r="BN456" s="47"/>
      <c r="BO456" s="47"/>
      <c r="BP456" s="47"/>
      <c r="BQ456" s="47"/>
      <c r="BR456" s="47"/>
      <c r="BS456" s="47"/>
      <c r="BT456" s="47"/>
      <c r="BU456" s="47"/>
      <c r="BV456" s="47"/>
      <c r="BW456" s="47"/>
      <c r="BX456" s="47"/>
      <c r="BY456" s="47"/>
      <c r="BZ456" s="47"/>
      <c r="CA456" s="47"/>
      <c r="CB456" s="47"/>
      <c r="CC456" s="47"/>
      <c r="CD456" s="47"/>
      <c r="CE456" s="47"/>
      <c r="CF456" s="47"/>
      <c r="CG456" s="47"/>
      <c r="CH456" s="47"/>
      <c r="CI456" s="47"/>
      <c r="CJ456" s="47"/>
      <c r="CK456" s="47"/>
      <c r="CL456" s="47"/>
      <c r="CM456" s="47"/>
      <c r="CN456" s="47"/>
      <c r="CO456" s="47"/>
      <c r="CP456" s="47"/>
      <c r="CQ456" s="47"/>
      <c r="CR456" s="47"/>
      <c r="CS456" s="47"/>
      <c r="CT456" s="47"/>
      <c r="CU456" s="47"/>
      <c r="CV456" s="47"/>
      <c r="CW456" s="47"/>
      <c r="CX456" s="47"/>
      <c r="CY456" s="47"/>
      <c r="CZ456" s="47"/>
      <c r="DA456" s="47"/>
      <c r="DB456" s="47"/>
      <c r="DC456" s="47"/>
      <c r="DD456" s="47"/>
      <c r="DE456" s="47"/>
      <c r="DF456" s="47"/>
      <c r="DG456" s="47"/>
      <c r="DH456" s="47"/>
      <c r="DI456" s="47"/>
      <c r="DJ456" s="47"/>
      <c r="DK456" s="47"/>
      <c r="DL456" s="47"/>
      <c r="DM456" s="47"/>
      <c r="DN456" s="47"/>
      <c r="DO456" s="47"/>
      <c r="DP456" s="47"/>
      <c r="DQ456" s="47"/>
      <c r="DR456" s="47"/>
      <c r="DS456" s="47"/>
      <c r="DT456" s="47"/>
      <c r="DU456" s="47"/>
      <c r="DV456" s="47"/>
      <c r="DW456" s="47"/>
      <c r="DX456" s="47"/>
      <c r="DY456" s="47"/>
      <c r="DZ456" s="47"/>
      <c r="EA456" s="47"/>
      <c r="EB456" s="47"/>
      <c r="EC456" s="47"/>
      <c r="ED456" s="47"/>
      <c r="EE456" s="47"/>
      <c r="EF456" s="47"/>
      <c r="EG456" s="47"/>
      <c r="EH456" s="47"/>
      <c r="EI456" s="47"/>
      <c r="EJ456" s="47"/>
      <c r="EK456" s="47"/>
      <c r="EL456" s="47"/>
      <c r="EM456" s="47"/>
      <c r="EN456" s="47"/>
      <c r="EO456" s="47"/>
      <c r="EP456" s="47"/>
      <c r="EQ456" s="47"/>
      <c r="ER456" s="47"/>
      <c r="ES456" s="47"/>
      <c r="ET456" s="47"/>
      <c r="EU456" s="47"/>
      <c r="EV456" s="47"/>
      <c r="EW456" s="47"/>
      <c r="EX456" s="47"/>
      <c r="EY456" s="47"/>
      <c r="EZ456" s="47"/>
      <c r="FA456" s="47"/>
      <c r="FB456" s="47"/>
      <c r="FC456" s="47"/>
      <c r="FD456" s="47"/>
      <c r="FE456" s="47"/>
      <c r="FF456" s="47"/>
      <c r="FG456" s="47"/>
      <c r="FH456" s="47"/>
      <c r="FI456" s="47"/>
      <c r="FJ456" s="47"/>
      <c r="FK456" s="47"/>
      <c r="FL456" s="47"/>
      <c r="FM456" s="47"/>
      <c r="FN456" s="47"/>
      <c r="FO456" s="47"/>
      <c r="FP456" s="47"/>
      <c r="FQ456" s="47"/>
      <c r="FR456" s="47"/>
      <c r="FS456" s="47"/>
      <c r="FT456" s="47"/>
      <c r="FU456" s="47"/>
      <c r="FV456" s="47"/>
      <c r="FW456" s="47"/>
      <c r="FX456" s="47"/>
      <c r="FY456" s="47"/>
    </row>
    <row r="457" spans="1:181" s="47" customFormat="1" ht="15" thickBot="1">
      <c r="A457" s="33"/>
      <c r="B457" s="34"/>
      <c r="C457" s="33"/>
      <c r="D457" s="33"/>
      <c r="E457" s="33" t="s">
        <v>31</v>
      </c>
      <c r="F457" s="35">
        <f>SUM(F456)</f>
        <v>0</v>
      </c>
      <c r="G457" s="15"/>
      <c r="H457" s="35">
        <f>SUM(H456)</f>
        <v>0</v>
      </c>
      <c r="I457" s="15"/>
      <c r="J457" s="15"/>
      <c r="K457" s="9"/>
      <c r="L457" s="22"/>
      <c r="M457" s="15"/>
      <c r="N457" s="9"/>
      <c r="O457" s="9"/>
      <c r="P457" s="9"/>
      <c r="Q457" s="9"/>
      <c r="R457" s="9"/>
      <c r="S457" s="9"/>
    </row>
    <row r="458" spans="1:181" s="47" customFormat="1" ht="14.25">
      <c r="A458" s="148"/>
      <c r="B458" s="150"/>
      <c r="C458" s="148"/>
      <c r="D458" s="148"/>
      <c r="E458" s="148"/>
      <c r="F458" s="152"/>
      <c r="G458" s="9"/>
      <c r="H458" s="152"/>
      <c r="I458" s="9"/>
      <c r="J458" s="9"/>
      <c r="K458" s="9"/>
      <c r="L458" s="22"/>
      <c r="M458" s="15"/>
      <c r="N458" s="15"/>
      <c r="O458" s="9"/>
      <c r="P458" s="9"/>
      <c r="Q458" s="9"/>
      <c r="R458" s="9"/>
      <c r="S458" s="9"/>
    </row>
    <row r="459" spans="1:181" s="101" customFormat="1" ht="15.75" customHeight="1" thickBot="1">
      <c r="A459" s="54" t="s">
        <v>319</v>
      </c>
      <c r="B459" s="231"/>
      <c r="C459" s="232"/>
      <c r="D459" s="233"/>
      <c r="E459" s="233"/>
      <c r="F459" s="233"/>
      <c r="G459" s="233"/>
      <c r="H459" s="233"/>
      <c r="I459" s="233"/>
      <c r="J459" s="233"/>
      <c r="K459" s="9"/>
      <c r="L459" s="22"/>
      <c r="M459" s="15"/>
      <c r="N459" s="15"/>
      <c r="O459" s="167"/>
      <c r="P459" s="167"/>
      <c r="Q459" s="167"/>
      <c r="R459" s="167"/>
      <c r="S459" s="167"/>
      <c r="T459" s="172"/>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c r="BB459" s="47"/>
      <c r="BC459" s="47"/>
      <c r="BD459" s="47"/>
      <c r="BE459" s="47"/>
      <c r="BF459" s="47"/>
      <c r="BG459" s="47"/>
      <c r="BH459" s="47"/>
      <c r="BI459" s="47"/>
      <c r="BJ459" s="47"/>
      <c r="BK459" s="47"/>
      <c r="BL459" s="47"/>
      <c r="BM459" s="47"/>
      <c r="BN459" s="47"/>
      <c r="BO459" s="47"/>
      <c r="BP459" s="47"/>
      <c r="BQ459" s="47"/>
      <c r="BR459" s="47"/>
      <c r="BS459" s="47"/>
      <c r="BT459" s="47"/>
      <c r="BU459" s="47"/>
      <c r="BV459" s="47"/>
      <c r="BW459" s="47"/>
      <c r="BX459" s="47"/>
      <c r="BY459" s="47"/>
      <c r="BZ459" s="47"/>
      <c r="CA459" s="47"/>
      <c r="CB459" s="47"/>
      <c r="CC459" s="47"/>
      <c r="CD459" s="47"/>
      <c r="CE459" s="47"/>
      <c r="CF459" s="47"/>
      <c r="CG459" s="47"/>
      <c r="CH459" s="47"/>
      <c r="CI459" s="47"/>
      <c r="CJ459" s="47"/>
      <c r="CK459" s="47"/>
      <c r="CL459" s="47"/>
      <c r="CM459" s="47"/>
      <c r="CN459" s="47"/>
      <c r="CO459" s="47"/>
      <c r="CP459" s="47"/>
      <c r="CQ459" s="47"/>
      <c r="CR459" s="47"/>
      <c r="CS459" s="47"/>
      <c r="CT459" s="47"/>
      <c r="CU459" s="47"/>
      <c r="CV459" s="47"/>
      <c r="CW459" s="47"/>
      <c r="CX459" s="47"/>
      <c r="CY459" s="47"/>
      <c r="CZ459" s="47"/>
      <c r="DA459" s="47"/>
      <c r="DB459" s="47"/>
      <c r="DC459" s="47"/>
      <c r="DD459" s="47"/>
      <c r="DE459" s="47"/>
      <c r="DF459" s="47"/>
      <c r="DG459" s="47"/>
      <c r="DH459" s="47"/>
      <c r="DI459" s="47"/>
      <c r="DJ459" s="47"/>
      <c r="DK459" s="47"/>
      <c r="DL459" s="47"/>
      <c r="DM459" s="47"/>
      <c r="DN459" s="47"/>
      <c r="DO459" s="47"/>
      <c r="DP459" s="47"/>
      <c r="DQ459" s="47"/>
      <c r="DR459" s="47"/>
      <c r="DS459" s="47"/>
      <c r="DT459" s="47"/>
      <c r="DU459" s="47"/>
      <c r="DV459" s="47"/>
      <c r="DW459" s="47"/>
      <c r="DX459" s="47"/>
      <c r="DY459" s="47"/>
      <c r="DZ459" s="47"/>
      <c r="EA459" s="47"/>
      <c r="EB459" s="47"/>
      <c r="EC459" s="47"/>
      <c r="ED459" s="47"/>
      <c r="EE459" s="47"/>
      <c r="EF459" s="47"/>
      <c r="EG459" s="47"/>
      <c r="EH459" s="47"/>
      <c r="EI459" s="47"/>
      <c r="EJ459" s="47"/>
      <c r="EK459" s="47"/>
      <c r="EL459" s="47"/>
      <c r="EM459" s="47"/>
      <c r="EN459" s="47"/>
      <c r="EO459" s="47"/>
      <c r="EP459" s="47"/>
      <c r="EQ459" s="47"/>
      <c r="ER459" s="47"/>
      <c r="ES459" s="47"/>
      <c r="ET459" s="47"/>
      <c r="EU459" s="47"/>
      <c r="EV459" s="47"/>
      <c r="EW459" s="47"/>
      <c r="EX459" s="47"/>
      <c r="EY459" s="47"/>
      <c r="EZ459" s="47"/>
      <c r="FA459" s="47"/>
      <c r="FB459" s="47"/>
      <c r="FC459" s="47"/>
      <c r="FD459" s="47"/>
      <c r="FE459" s="47"/>
      <c r="FF459" s="47"/>
      <c r="FG459" s="47"/>
      <c r="FH459" s="47"/>
      <c r="FI459" s="47"/>
      <c r="FJ459" s="47"/>
      <c r="FK459" s="47"/>
      <c r="FL459" s="47"/>
      <c r="FM459" s="47"/>
      <c r="FN459" s="47"/>
      <c r="FO459" s="47"/>
      <c r="FP459" s="47"/>
      <c r="FQ459" s="47"/>
      <c r="FR459" s="47"/>
      <c r="FS459" s="47"/>
      <c r="FT459" s="47"/>
      <c r="FU459" s="47"/>
    </row>
    <row r="460" spans="1:181" s="10" customFormat="1" ht="36.75" thickBot="1">
      <c r="A460" s="11" t="s">
        <v>1</v>
      </c>
      <c r="B460" s="12" t="s">
        <v>2</v>
      </c>
      <c r="C460" s="12" t="s">
        <v>3</v>
      </c>
      <c r="D460" s="13" t="s">
        <v>4</v>
      </c>
      <c r="E460" s="13" t="s">
        <v>5</v>
      </c>
      <c r="F460" s="13" t="s">
        <v>6</v>
      </c>
      <c r="G460" s="13" t="s">
        <v>7</v>
      </c>
      <c r="H460" s="13" t="s">
        <v>8</v>
      </c>
      <c r="I460" s="14" t="s">
        <v>9</v>
      </c>
      <c r="J460" s="14" t="s">
        <v>10</v>
      </c>
      <c r="K460" s="9"/>
      <c r="L460" s="22"/>
      <c r="M460" s="15"/>
      <c r="N460" s="9"/>
      <c r="O460" s="9"/>
      <c r="P460" s="9"/>
      <c r="Q460" s="9"/>
      <c r="R460" s="9"/>
      <c r="S460" s="9"/>
    </row>
    <row r="461" spans="1:181" s="47" customFormat="1" ht="14.25" customHeight="1">
      <c r="A461" s="61">
        <v>1</v>
      </c>
      <c r="B461" s="119" t="s">
        <v>320</v>
      </c>
      <c r="C461" s="61" t="s">
        <v>12</v>
      </c>
      <c r="D461" s="26">
        <v>1</v>
      </c>
      <c r="E461" s="27">
        <v>0</v>
      </c>
      <c r="F461" s="81">
        <f t="shared" ref="F461:F468" si="45">ROUND(PRODUCT(D461:E461),2)</f>
        <v>0</v>
      </c>
      <c r="G461" s="26">
        <v>23</v>
      </c>
      <c r="H461" s="82">
        <f t="shared" ref="H461:H468" si="46">ROUND(PRODUCT(F461,1+G461/100),2)</f>
        <v>0</v>
      </c>
      <c r="I461" s="26"/>
      <c r="J461" s="28"/>
      <c r="K461" s="15"/>
      <c r="L461" s="22"/>
      <c r="M461" s="15"/>
      <c r="N461" s="15"/>
      <c r="O461" s="9"/>
      <c r="P461" s="9"/>
      <c r="Q461" s="9"/>
      <c r="R461" s="9"/>
      <c r="S461" s="9"/>
    </row>
    <row r="462" spans="1:181" s="47" customFormat="1" ht="81.75" customHeight="1">
      <c r="A462" s="61">
        <f>A461+1</f>
        <v>2</v>
      </c>
      <c r="B462" s="119" t="s">
        <v>321</v>
      </c>
      <c r="C462" s="61" t="s">
        <v>18</v>
      </c>
      <c r="D462" s="26">
        <v>10</v>
      </c>
      <c r="E462" s="27">
        <v>0</v>
      </c>
      <c r="F462" s="81">
        <f t="shared" si="45"/>
        <v>0</v>
      </c>
      <c r="G462" s="26">
        <v>23</v>
      </c>
      <c r="H462" s="82">
        <f t="shared" si="46"/>
        <v>0</v>
      </c>
      <c r="I462" s="234"/>
      <c r="J462" s="235"/>
      <c r="K462" s="15"/>
      <c r="L462" s="22"/>
      <c r="M462" s="15"/>
      <c r="N462" s="15"/>
      <c r="O462" s="9"/>
      <c r="P462" s="9"/>
      <c r="Q462" s="9"/>
      <c r="R462" s="9"/>
      <c r="S462" s="9"/>
      <c r="V462" s="172"/>
      <c r="W462" s="172"/>
      <c r="X462" s="172"/>
      <c r="Y462" s="172"/>
      <c r="Z462" s="172"/>
      <c r="AA462" s="172"/>
      <c r="AB462" s="172"/>
      <c r="AC462" s="172"/>
      <c r="AD462" s="172"/>
      <c r="AE462" s="172"/>
      <c r="AF462" s="172"/>
      <c r="AG462" s="172"/>
      <c r="AH462" s="172"/>
      <c r="AI462" s="172"/>
      <c r="AJ462" s="172"/>
      <c r="AK462" s="172"/>
      <c r="AL462" s="172"/>
      <c r="AM462" s="172"/>
      <c r="AN462" s="172"/>
      <c r="AO462" s="172"/>
      <c r="AP462" s="172"/>
      <c r="AQ462" s="172"/>
      <c r="AR462" s="172"/>
      <c r="AS462" s="172"/>
      <c r="AT462" s="172"/>
      <c r="AU462" s="172"/>
      <c r="AV462" s="172"/>
      <c r="AW462" s="172"/>
      <c r="AX462" s="172"/>
      <c r="AY462" s="172"/>
      <c r="AZ462" s="172"/>
      <c r="BA462" s="172"/>
      <c r="BB462" s="172"/>
      <c r="BC462" s="172"/>
      <c r="BD462" s="172"/>
      <c r="BE462" s="172"/>
      <c r="BF462" s="172"/>
      <c r="BG462" s="172"/>
      <c r="BH462" s="172"/>
      <c r="BI462" s="172"/>
      <c r="BJ462" s="172"/>
      <c r="BK462" s="172"/>
      <c r="BL462" s="172"/>
      <c r="BM462" s="172"/>
      <c r="BN462" s="172"/>
      <c r="BO462" s="172"/>
      <c r="BP462" s="172"/>
      <c r="BQ462" s="172"/>
      <c r="BR462" s="172"/>
      <c r="BS462" s="172"/>
      <c r="BT462" s="172"/>
      <c r="BU462" s="172"/>
      <c r="BV462" s="172"/>
      <c r="BW462" s="172"/>
      <c r="BX462" s="172"/>
      <c r="BY462" s="172"/>
      <c r="BZ462" s="172"/>
      <c r="CA462" s="172"/>
      <c r="CB462" s="172"/>
      <c r="CC462" s="172"/>
      <c r="CD462" s="172"/>
      <c r="CE462" s="172"/>
      <c r="CF462" s="172"/>
      <c r="CG462" s="172"/>
      <c r="CH462" s="172"/>
      <c r="CI462" s="172"/>
      <c r="CJ462" s="172"/>
      <c r="CK462" s="172"/>
      <c r="CL462" s="172"/>
      <c r="CM462" s="172"/>
      <c r="CN462" s="172"/>
      <c r="CO462" s="172"/>
      <c r="CP462" s="172"/>
      <c r="CQ462" s="172"/>
      <c r="CR462" s="172"/>
      <c r="CS462" s="172"/>
      <c r="CT462" s="172"/>
      <c r="CU462" s="172"/>
      <c r="CV462" s="172"/>
      <c r="CW462" s="172"/>
      <c r="CX462" s="172"/>
      <c r="CY462" s="172"/>
      <c r="CZ462" s="172"/>
      <c r="DA462" s="172"/>
      <c r="DB462" s="172"/>
      <c r="DC462" s="172"/>
      <c r="DD462" s="172"/>
      <c r="DE462" s="172"/>
      <c r="DF462" s="172"/>
      <c r="DG462" s="172"/>
      <c r="DH462" s="172"/>
      <c r="DI462" s="172"/>
      <c r="DJ462" s="172"/>
      <c r="DK462" s="172"/>
      <c r="DL462" s="172"/>
      <c r="DM462" s="172"/>
      <c r="DN462" s="172"/>
      <c r="DO462" s="172"/>
      <c r="DP462" s="172"/>
      <c r="DQ462" s="172"/>
      <c r="DR462" s="172"/>
      <c r="DS462" s="172"/>
      <c r="DT462" s="172"/>
      <c r="DU462" s="172"/>
      <c r="DV462" s="172"/>
      <c r="DW462" s="172"/>
      <c r="DX462" s="172"/>
      <c r="DY462" s="172"/>
      <c r="DZ462" s="172"/>
      <c r="EA462" s="172"/>
      <c r="EB462" s="172"/>
      <c r="EC462" s="172"/>
      <c r="ED462" s="172"/>
      <c r="EE462" s="172"/>
      <c r="EF462" s="172"/>
      <c r="EG462" s="172"/>
      <c r="EH462" s="172"/>
      <c r="EI462" s="172"/>
      <c r="EJ462" s="172"/>
      <c r="EK462" s="172"/>
      <c r="EL462" s="172"/>
      <c r="EM462" s="172"/>
      <c r="EN462" s="172"/>
      <c r="EO462" s="172"/>
      <c r="EP462" s="172"/>
      <c r="EQ462" s="172"/>
      <c r="ER462" s="172"/>
      <c r="ES462" s="172"/>
      <c r="ET462" s="172"/>
      <c r="EU462" s="172"/>
      <c r="EV462" s="172"/>
      <c r="EW462" s="172"/>
      <c r="EX462" s="172"/>
      <c r="EY462" s="172"/>
      <c r="EZ462" s="172"/>
      <c r="FA462" s="172"/>
      <c r="FB462" s="172"/>
      <c r="FC462" s="172"/>
      <c r="FD462" s="172"/>
      <c r="FE462" s="172"/>
      <c r="FF462" s="172"/>
      <c r="FG462" s="172"/>
      <c r="FH462" s="172"/>
      <c r="FI462" s="172"/>
      <c r="FJ462" s="172"/>
      <c r="FK462" s="172"/>
      <c r="FL462" s="172"/>
      <c r="FM462" s="172"/>
      <c r="FN462" s="172"/>
      <c r="FO462" s="172"/>
      <c r="FP462" s="172"/>
      <c r="FQ462" s="172"/>
      <c r="FR462" s="172"/>
      <c r="FS462" s="172"/>
      <c r="FT462" s="172"/>
      <c r="FU462" s="172"/>
    </row>
    <row r="463" spans="1:181" s="47" customFormat="1" ht="75.75" customHeight="1">
      <c r="A463" s="61">
        <f>A462+1</f>
        <v>3</v>
      </c>
      <c r="B463" s="119" t="s">
        <v>322</v>
      </c>
      <c r="C463" s="61" t="s">
        <v>18</v>
      </c>
      <c r="D463" s="26">
        <v>2</v>
      </c>
      <c r="E463" s="27">
        <v>0</v>
      </c>
      <c r="F463" s="81">
        <f t="shared" si="45"/>
        <v>0</v>
      </c>
      <c r="G463" s="26">
        <v>23</v>
      </c>
      <c r="H463" s="82">
        <f t="shared" si="46"/>
        <v>0</v>
      </c>
      <c r="I463" s="234"/>
      <c r="J463" s="235"/>
      <c r="K463" s="15"/>
      <c r="L463" s="22"/>
      <c r="M463" s="167"/>
      <c r="N463" s="15"/>
      <c r="O463" s="9"/>
      <c r="P463" s="9"/>
      <c r="Q463" s="9"/>
      <c r="R463" s="9"/>
      <c r="S463" s="9"/>
      <c r="U463" s="172"/>
    </row>
    <row r="464" spans="1:181" s="47" customFormat="1" ht="62.25" customHeight="1">
      <c r="A464" s="61">
        <f t="shared" ref="A464:A468" si="47">A463+1</f>
        <v>4</v>
      </c>
      <c r="B464" s="119" t="s">
        <v>323</v>
      </c>
      <c r="C464" s="61" t="s">
        <v>18</v>
      </c>
      <c r="D464" s="26">
        <v>3</v>
      </c>
      <c r="E464" s="27">
        <v>0</v>
      </c>
      <c r="F464" s="81">
        <f t="shared" si="45"/>
        <v>0</v>
      </c>
      <c r="G464" s="26">
        <v>23</v>
      </c>
      <c r="H464" s="82">
        <f t="shared" si="46"/>
        <v>0</v>
      </c>
      <c r="I464" s="235"/>
      <c r="J464" s="235"/>
      <c r="K464" s="15"/>
      <c r="L464" s="22"/>
      <c r="M464" s="15"/>
      <c r="N464" s="15"/>
      <c r="O464" s="15"/>
      <c r="P464" s="15"/>
      <c r="Q464" s="15"/>
      <c r="R464" s="15"/>
      <c r="S464" s="15"/>
      <c r="T464" s="79"/>
    </row>
    <row r="465" spans="1:181" s="47" customFormat="1" ht="67.5" customHeight="1">
      <c r="A465" s="61">
        <f t="shared" si="47"/>
        <v>5</v>
      </c>
      <c r="B465" s="236" t="s">
        <v>324</v>
      </c>
      <c r="C465" s="61" t="s">
        <v>18</v>
      </c>
      <c r="D465" s="94">
        <v>30</v>
      </c>
      <c r="E465" s="95">
        <v>0</v>
      </c>
      <c r="F465" s="96">
        <f t="shared" si="45"/>
        <v>0</v>
      </c>
      <c r="G465" s="94">
        <v>23</v>
      </c>
      <c r="H465" s="97">
        <f t="shared" si="46"/>
        <v>0</v>
      </c>
      <c r="I465" s="237"/>
      <c r="J465" s="238"/>
      <c r="K465" s="15"/>
      <c r="L465" s="22"/>
      <c r="M465" s="15"/>
      <c r="N465" s="15"/>
      <c r="O465" s="9"/>
      <c r="P465" s="9"/>
      <c r="Q465" s="9"/>
      <c r="R465" s="9"/>
      <c r="S465" s="9"/>
    </row>
    <row r="466" spans="1:181" s="79" customFormat="1" ht="91.5" customHeight="1">
      <c r="A466" s="61">
        <f t="shared" si="47"/>
        <v>6</v>
      </c>
      <c r="B466" s="119" t="s">
        <v>325</v>
      </c>
      <c r="C466" s="61" t="s">
        <v>18</v>
      </c>
      <c r="D466" s="26">
        <v>17</v>
      </c>
      <c r="E466" s="27">
        <v>0</v>
      </c>
      <c r="F466" s="81">
        <f t="shared" si="45"/>
        <v>0</v>
      </c>
      <c r="G466" s="26">
        <v>23</v>
      </c>
      <c r="H466" s="82">
        <f t="shared" si="46"/>
        <v>0</v>
      </c>
      <c r="I466" s="235"/>
      <c r="J466" s="235"/>
      <c r="K466" s="9"/>
      <c r="L466" s="22"/>
      <c r="M466" s="15"/>
      <c r="N466" s="15"/>
      <c r="O466" s="9"/>
      <c r="P466" s="9"/>
      <c r="Q466" s="9"/>
      <c r="R466" s="9"/>
      <c r="S466" s="9"/>
      <c r="T466" s="47"/>
      <c r="U466" s="47"/>
    </row>
    <row r="467" spans="1:181" s="101" customFormat="1" ht="52.5" customHeight="1">
      <c r="A467" s="61">
        <f t="shared" si="47"/>
        <v>7</v>
      </c>
      <c r="B467" s="119" t="s">
        <v>326</v>
      </c>
      <c r="C467" s="61" t="s">
        <v>18</v>
      </c>
      <c r="D467" s="26">
        <v>4</v>
      </c>
      <c r="E467" s="27">
        <v>0</v>
      </c>
      <c r="F467" s="81">
        <f t="shared" si="45"/>
        <v>0</v>
      </c>
      <c r="G467" s="26">
        <v>23</v>
      </c>
      <c r="H467" s="82">
        <f t="shared" si="46"/>
        <v>0</v>
      </c>
      <c r="I467" s="26"/>
      <c r="J467" s="28"/>
      <c r="K467" s="15"/>
      <c r="L467" s="22"/>
      <c r="M467" s="15"/>
      <c r="N467" s="9"/>
      <c r="O467" s="9"/>
      <c r="P467" s="9"/>
      <c r="Q467" s="9"/>
      <c r="R467" s="9"/>
      <c r="S467" s="9"/>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c r="BB467" s="47"/>
      <c r="BC467" s="47"/>
      <c r="BD467" s="47"/>
      <c r="BE467" s="47"/>
      <c r="BF467" s="47"/>
      <c r="BG467" s="47"/>
      <c r="BH467" s="47"/>
      <c r="BI467" s="47"/>
      <c r="BJ467" s="47"/>
      <c r="BK467" s="47"/>
      <c r="BL467" s="47"/>
      <c r="BM467" s="47"/>
      <c r="BN467" s="47"/>
      <c r="BO467" s="47"/>
      <c r="BP467" s="47"/>
      <c r="BQ467" s="47"/>
      <c r="BR467" s="47"/>
      <c r="BS467" s="47"/>
      <c r="BT467" s="47"/>
      <c r="BU467" s="47"/>
      <c r="BV467" s="47"/>
      <c r="BW467" s="47"/>
      <c r="BX467" s="47"/>
      <c r="BY467" s="47"/>
      <c r="BZ467" s="47"/>
      <c r="CA467" s="47"/>
      <c r="CB467" s="47"/>
      <c r="CC467" s="47"/>
      <c r="CD467" s="47"/>
      <c r="CE467" s="47"/>
      <c r="CF467" s="47"/>
      <c r="CG467" s="47"/>
      <c r="CH467" s="47"/>
      <c r="CI467" s="47"/>
      <c r="CJ467" s="47"/>
      <c r="CK467" s="47"/>
      <c r="CL467" s="47"/>
      <c r="CM467" s="47"/>
      <c r="CN467" s="47"/>
      <c r="CO467" s="47"/>
      <c r="CP467" s="47"/>
      <c r="CQ467" s="47"/>
      <c r="CR467" s="47"/>
      <c r="CS467" s="47"/>
      <c r="CT467" s="47"/>
      <c r="CU467" s="47"/>
      <c r="CV467" s="47"/>
      <c r="CW467" s="47"/>
      <c r="CX467" s="47"/>
      <c r="CY467" s="47"/>
      <c r="CZ467" s="47"/>
      <c r="DA467" s="47"/>
      <c r="DB467" s="47"/>
      <c r="DC467" s="47"/>
      <c r="DD467" s="47"/>
      <c r="DE467" s="47"/>
      <c r="DF467" s="47"/>
      <c r="DG467" s="47"/>
      <c r="DH467" s="47"/>
      <c r="DI467" s="47"/>
      <c r="DJ467" s="47"/>
      <c r="DK467" s="47"/>
      <c r="DL467" s="47"/>
      <c r="DM467" s="47"/>
      <c r="DN467" s="47"/>
      <c r="DO467" s="47"/>
      <c r="DP467" s="47"/>
      <c r="DQ467" s="47"/>
      <c r="DR467" s="47"/>
      <c r="DS467" s="47"/>
      <c r="DT467" s="47"/>
      <c r="DU467" s="47"/>
      <c r="DV467" s="47"/>
      <c r="DW467" s="47"/>
      <c r="DX467" s="47"/>
      <c r="DY467" s="47"/>
      <c r="DZ467" s="47"/>
      <c r="EA467" s="47"/>
      <c r="EB467" s="47"/>
      <c r="EC467" s="47"/>
      <c r="ED467" s="47"/>
      <c r="EE467" s="47"/>
      <c r="EF467" s="47"/>
      <c r="EG467" s="47"/>
      <c r="EH467" s="47"/>
      <c r="EI467" s="47"/>
      <c r="EJ467" s="47"/>
      <c r="EK467" s="47"/>
      <c r="EL467" s="47"/>
      <c r="EM467" s="47"/>
      <c r="EN467" s="47"/>
      <c r="EO467" s="47"/>
      <c r="EP467" s="47"/>
      <c r="EQ467" s="47"/>
      <c r="ER467" s="47"/>
      <c r="ES467" s="47"/>
      <c r="ET467" s="47"/>
      <c r="EU467" s="47"/>
      <c r="EV467" s="47"/>
      <c r="EW467" s="47"/>
      <c r="EX467" s="47"/>
      <c r="EY467" s="47"/>
      <c r="EZ467" s="47"/>
      <c r="FA467" s="47"/>
      <c r="FB467" s="47"/>
      <c r="FC467" s="47"/>
      <c r="FD467" s="47"/>
      <c r="FE467" s="47"/>
      <c r="FF467" s="47"/>
      <c r="FG467" s="47"/>
      <c r="FH467" s="47"/>
      <c r="FI467" s="47"/>
      <c r="FJ467" s="47"/>
      <c r="FK467" s="47"/>
      <c r="FL467" s="47"/>
      <c r="FM467" s="47"/>
      <c r="FN467" s="47"/>
      <c r="FO467" s="47"/>
      <c r="FP467" s="47"/>
      <c r="FQ467" s="47"/>
      <c r="FR467" s="47"/>
      <c r="FS467" s="47"/>
      <c r="FT467" s="47"/>
      <c r="FU467" s="47"/>
      <c r="FV467" s="47"/>
      <c r="FW467" s="47"/>
      <c r="FX467" s="47"/>
      <c r="FY467" s="47"/>
    </row>
    <row r="468" spans="1:181" s="101" customFormat="1" ht="27" customHeight="1" thickBot="1">
      <c r="A468" s="61">
        <f t="shared" si="47"/>
        <v>8</v>
      </c>
      <c r="B468" s="119" t="s">
        <v>327</v>
      </c>
      <c r="C468" s="61" t="s">
        <v>18</v>
      </c>
      <c r="D468" s="26">
        <v>2</v>
      </c>
      <c r="E468" s="27">
        <v>0</v>
      </c>
      <c r="F468" s="81">
        <f t="shared" si="45"/>
        <v>0</v>
      </c>
      <c r="G468" s="26">
        <v>23</v>
      </c>
      <c r="H468" s="82">
        <f t="shared" si="46"/>
        <v>0</v>
      </c>
      <c r="I468" s="26"/>
      <c r="J468" s="28"/>
      <c r="K468" s="15"/>
      <c r="L468" s="22"/>
      <c r="M468" s="15"/>
      <c r="N468" s="15"/>
      <c r="O468" s="166"/>
      <c r="P468" s="166"/>
      <c r="Q468" s="166"/>
      <c r="R468" s="166"/>
      <c r="S468" s="166"/>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c r="BB468" s="47"/>
      <c r="BC468" s="47"/>
      <c r="BD468" s="47"/>
      <c r="BE468" s="47"/>
      <c r="BF468" s="47"/>
      <c r="BG468" s="47"/>
      <c r="BH468" s="47"/>
      <c r="BI468" s="47"/>
      <c r="BJ468" s="47"/>
      <c r="BK468" s="47"/>
      <c r="BL468" s="47"/>
      <c r="BM468" s="47"/>
      <c r="BN468" s="47"/>
      <c r="BO468" s="47"/>
      <c r="BP468" s="47"/>
      <c r="BQ468" s="47"/>
      <c r="BR468" s="47"/>
      <c r="BS468" s="47"/>
      <c r="BT468" s="47"/>
      <c r="BU468" s="47"/>
      <c r="BV468" s="47"/>
      <c r="BW468" s="47"/>
      <c r="BX468" s="47"/>
      <c r="BY468" s="47"/>
      <c r="BZ468" s="47"/>
      <c r="CA468" s="47"/>
      <c r="CB468" s="47"/>
      <c r="CC468" s="47"/>
      <c r="CD468" s="47"/>
      <c r="CE468" s="47"/>
      <c r="CF468" s="47"/>
      <c r="CG468" s="47"/>
      <c r="CH468" s="47"/>
      <c r="CI468" s="47"/>
      <c r="CJ468" s="47"/>
      <c r="CK468" s="47"/>
      <c r="CL468" s="47"/>
      <c r="CM468" s="47"/>
      <c r="CN468" s="47"/>
      <c r="CO468" s="47"/>
      <c r="CP468" s="47"/>
      <c r="CQ468" s="47"/>
      <c r="CR468" s="47"/>
      <c r="CS468" s="47"/>
      <c r="CT468" s="47"/>
      <c r="CU468" s="47"/>
      <c r="CV468" s="47"/>
      <c r="CW468" s="47"/>
      <c r="CX468" s="47"/>
      <c r="CY468" s="47"/>
      <c r="CZ468" s="47"/>
      <c r="DA468" s="47"/>
      <c r="DB468" s="47"/>
      <c r="DC468" s="47"/>
      <c r="DD468" s="47"/>
      <c r="DE468" s="47"/>
      <c r="DF468" s="47"/>
      <c r="DG468" s="47"/>
      <c r="DH468" s="47"/>
      <c r="DI468" s="47"/>
      <c r="DJ468" s="47"/>
      <c r="DK468" s="47"/>
      <c r="DL468" s="47"/>
      <c r="DM468" s="47"/>
      <c r="DN468" s="47"/>
      <c r="DO468" s="47"/>
      <c r="DP468" s="47"/>
      <c r="DQ468" s="47"/>
      <c r="DR468" s="47"/>
      <c r="DS468" s="47"/>
      <c r="DT468" s="47"/>
      <c r="DU468" s="47"/>
      <c r="DV468" s="47"/>
      <c r="DW468" s="47"/>
      <c r="DX468" s="47"/>
      <c r="DY468" s="47"/>
      <c r="DZ468" s="47"/>
      <c r="EA468" s="47"/>
      <c r="EB468" s="47"/>
      <c r="EC468" s="47"/>
      <c r="ED468" s="47"/>
      <c r="EE468" s="47"/>
      <c r="EF468" s="47"/>
      <c r="EG468" s="47"/>
      <c r="EH468" s="47"/>
      <c r="EI468" s="47"/>
      <c r="EJ468" s="47"/>
      <c r="EK468" s="47"/>
      <c r="EL468" s="47"/>
      <c r="EM468" s="47"/>
      <c r="EN468" s="47"/>
      <c r="EO468" s="47"/>
      <c r="EP468" s="47"/>
      <c r="EQ468" s="47"/>
      <c r="ER468" s="47"/>
      <c r="ES468" s="47"/>
      <c r="ET468" s="47"/>
      <c r="EU468" s="47"/>
      <c r="EV468" s="47"/>
      <c r="EW468" s="47"/>
      <c r="EX468" s="47"/>
      <c r="EY468" s="47"/>
      <c r="EZ468" s="47"/>
      <c r="FA468" s="47"/>
      <c r="FB468" s="47"/>
      <c r="FC468" s="47"/>
      <c r="FD468" s="47"/>
      <c r="FE468" s="47"/>
      <c r="FF468" s="47"/>
      <c r="FG468" s="47"/>
      <c r="FH468" s="47"/>
      <c r="FI468" s="47"/>
      <c r="FJ468" s="47"/>
      <c r="FK468" s="47"/>
      <c r="FL468" s="47"/>
      <c r="FM468" s="47"/>
      <c r="FN468" s="47"/>
      <c r="FO468" s="47"/>
      <c r="FP468" s="47"/>
      <c r="FQ468" s="47"/>
      <c r="FR468" s="47"/>
      <c r="FS468" s="47"/>
      <c r="FT468" s="47"/>
      <c r="FU468" s="47"/>
      <c r="FV468" s="47"/>
      <c r="FW468" s="47"/>
      <c r="FX468" s="47"/>
      <c r="FY468" s="47"/>
    </row>
    <row r="469" spans="1:181" s="172" customFormat="1" ht="13.5" customHeight="1" thickBot="1">
      <c r="A469" s="33"/>
      <c r="B469" s="34"/>
      <c r="C469" s="33"/>
      <c r="D469" s="33"/>
      <c r="E469" s="33" t="s">
        <v>31</v>
      </c>
      <c r="F469" s="35">
        <f>SUM(F461:F468)</f>
        <v>0</v>
      </c>
      <c r="G469" s="15"/>
      <c r="H469" s="35">
        <f>SUM(H461:H468)</f>
        <v>0</v>
      </c>
      <c r="I469" s="15"/>
      <c r="J469" s="15"/>
      <c r="K469" s="9"/>
      <c r="L469" s="22"/>
      <c r="M469" s="15"/>
      <c r="N469" s="15"/>
      <c r="O469" s="167"/>
      <c r="P469" s="167"/>
      <c r="Q469" s="167"/>
      <c r="R469" s="167"/>
      <c r="S469" s="16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c r="BB469" s="47"/>
      <c r="BC469" s="47"/>
      <c r="BD469" s="47"/>
      <c r="BE469" s="47"/>
      <c r="BF469" s="47"/>
      <c r="BG469" s="47"/>
      <c r="BH469" s="47"/>
      <c r="BI469" s="47"/>
      <c r="BJ469" s="47"/>
      <c r="BK469" s="47"/>
      <c r="BL469" s="47"/>
      <c r="BM469" s="47"/>
      <c r="BN469" s="47"/>
      <c r="BO469" s="47"/>
      <c r="BP469" s="47"/>
      <c r="BQ469" s="47"/>
      <c r="BR469" s="47"/>
      <c r="BS469" s="47"/>
      <c r="BT469" s="47"/>
      <c r="BU469" s="47"/>
      <c r="BV469" s="47"/>
      <c r="BW469" s="47"/>
      <c r="BX469" s="47"/>
      <c r="BY469" s="47"/>
      <c r="BZ469" s="47"/>
      <c r="CA469" s="47"/>
      <c r="CB469" s="47"/>
      <c r="CC469" s="47"/>
      <c r="CD469" s="47"/>
      <c r="CE469" s="47"/>
      <c r="CF469" s="47"/>
      <c r="CG469" s="47"/>
      <c r="CH469" s="47"/>
      <c r="CI469" s="47"/>
      <c r="CJ469" s="47"/>
      <c r="CK469" s="47"/>
      <c r="CL469" s="47"/>
      <c r="CM469" s="47"/>
      <c r="CN469" s="47"/>
      <c r="CO469" s="47"/>
      <c r="CP469" s="47"/>
      <c r="CQ469" s="47"/>
      <c r="CR469" s="47"/>
      <c r="CS469" s="47"/>
      <c r="CT469" s="47"/>
      <c r="CU469" s="47"/>
      <c r="CV469" s="47"/>
      <c r="CW469" s="47"/>
      <c r="CX469" s="47"/>
      <c r="CY469" s="47"/>
      <c r="CZ469" s="47"/>
      <c r="DA469" s="47"/>
      <c r="DB469" s="47"/>
      <c r="DC469" s="47"/>
      <c r="DD469" s="47"/>
      <c r="DE469" s="47"/>
      <c r="DF469" s="47"/>
      <c r="DG469" s="47"/>
      <c r="DH469" s="47"/>
      <c r="DI469" s="47"/>
      <c r="DJ469" s="47"/>
      <c r="DK469" s="47"/>
      <c r="DL469" s="47"/>
      <c r="DM469" s="47"/>
      <c r="DN469" s="47"/>
      <c r="DO469" s="47"/>
      <c r="DP469" s="47"/>
      <c r="DQ469" s="47"/>
      <c r="DR469" s="47"/>
      <c r="DS469" s="47"/>
      <c r="DT469" s="47"/>
      <c r="DU469" s="47"/>
      <c r="DV469" s="47"/>
      <c r="DW469" s="47"/>
      <c r="DX469" s="47"/>
      <c r="DY469" s="47"/>
      <c r="DZ469" s="47"/>
      <c r="EA469" s="47"/>
      <c r="EB469" s="47"/>
      <c r="EC469" s="47"/>
      <c r="ED469" s="47"/>
      <c r="EE469" s="47"/>
      <c r="EF469" s="47"/>
      <c r="EG469" s="47"/>
      <c r="EH469" s="47"/>
      <c r="EI469" s="47"/>
      <c r="EJ469" s="47"/>
      <c r="EK469" s="47"/>
      <c r="EL469" s="47"/>
      <c r="EM469" s="47"/>
      <c r="EN469" s="47"/>
      <c r="EO469" s="47"/>
      <c r="EP469" s="47"/>
      <c r="EQ469" s="47"/>
      <c r="ER469" s="47"/>
      <c r="ES469" s="47"/>
      <c r="ET469" s="47"/>
      <c r="EU469" s="47"/>
      <c r="EV469" s="47"/>
      <c r="EW469" s="47"/>
      <c r="EX469" s="47"/>
      <c r="EY469" s="47"/>
      <c r="EZ469" s="47"/>
      <c r="FA469" s="47"/>
      <c r="FB469" s="47"/>
      <c r="FC469" s="47"/>
      <c r="FD469" s="47"/>
      <c r="FE469" s="47"/>
      <c r="FF469" s="47"/>
      <c r="FG469" s="47"/>
      <c r="FH469" s="47"/>
      <c r="FI469" s="47"/>
      <c r="FJ469" s="47"/>
      <c r="FK469" s="47"/>
      <c r="FL469" s="47"/>
      <c r="FM469" s="47"/>
      <c r="FN469" s="47"/>
      <c r="FO469" s="47"/>
      <c r="FP469" s="47"/>
      <c r="FQ469" s="47"/>
      <c r="FR469" s="47"/>
      <c r="FS469" s="47"/>
      <c r="FT469" s="47"/>
      <c r="FU469" s="47"/>
      <c r="FV469" s="47"/>
      <c r="FW469" s="47"/>
      <c r="FX469" s="47"/>
      <c r="FY469" s="47"/>
    </row>
    <row r="470" spans="1:181" s="172" customFormat="1" ht="13.5" customHeight="1">
      <c r="A470" s="33"/>
      <c r="B470" s="34"/>
      <c r="C470" s="33"/>
      <c r="D470" s="33"/>
      <c r="E470" s="33"/>
      <c r="F470" s="36"/>
      <c r="G470" s="15"/>
      <c r="H470" s="36"/>
      <c r="I470" s="15"/>
      <c r="J470" s="15"/>
      <c r="K470" s="9"/>
      <c r="L470" s="22"/>
      <c r="M470" s="15"/>
      <c r="N470" s="15"/>
      <c r="O470" s="167"/>
      <c r="P470" s="167"/>
      <c r="Q470" s="167"/>
      <c r="R470" s="167"/>
      <c r="S470" s="16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c r="BB470" s="47"/>
      <c r="BC470" s="47"/>
      <c r="BD470" s="47"/>
      <c r="BE470" s="47"/>
      <c r="BF470" s="47"/>
      <c r="BG470" s="47"/>
      <c r="BH470" s="47"/>
      <c r="BI470" s="47"/>
      <c r="BJ470" s="47"/>
      <c r="BK470" s="47"/>
      <c r="BL470" s="47"/>
      <c r="BM470" s="47"/>
      <c r="BN470" s="47"/>
      <c r="BO470" s="47"/>
      <c r="BP470" s="47"/>
      <c r="BQ470" s="47"/>
      <c r="BR470" s="47"/>
      <c r="BS470" s="47"/>
      <c r="BT470" s="47"/>
      <c r="BU470" s="47"/>
      <c r="BV470" s="47"/>
      <c r="BW470" s="47"/>
      <c r="BX470" s="47"/>
      <c r="BY470" s="47"/>
      <c r="BZ470" s="47"/>
      <c r="CA470" s="47"/>
      <c r="CB470" s="47"/>
      <c r="CC470" s="47"/>
      <c r="CD470" s="47"/>
      <c r="CE470" s="47"/>
      <c r="CF470" s="47"/>
      <c r="CG470" s="47"/>
      <c r="CH470" s="47"/>
      <c r="CI470" s="47"/>
      <c r="CJ470" s="47"/>
      <c r="CK470" s="47"/>
      <c r="CL470" s="47"/>
      <c r="CM470" s="47"/>
      <c r="CN470" s="47"/>
      <c r="CO470" s="47"/>
      <c r="CP470" s="47"/>
      <c r="CQ470" s="47"/>
      <c r="CR470" s="47"/>
      <c r="CS470" s="47"/>
      <c r="CT470" s="47"/>
      <c r="CU470" s="47"/>
      <c r="CV470" s="47"/>
      <c r="CW470" s="47"/>
      <c r="CX470" s="47"/>
      <c r="CY470" s="47"/>
      <c r="CZ470" s="47"/>
      <c r="DA470" s="47"/>
      <c r="DB470" s="47"/>
      <c r="DC470" s="47"/>
      <c r="DD470" s="47"/>
      <c r="DE470" s="47"/>
      <c r="DF470" s="47"/>
      <c r="DG470" s="47"/>
      <c r="DH470" s="47"/>
      <c r="DI470" s="47"/>
      <c r="DJ470" s="47"/>
      <c r="DK470" s="47"/>
      <c r="DL470" s="47"/>
      <c r="DM470" s="47"/>
      <c r="DN470" s="47"/>
      <c r="DO470" s="47"/>
      <c r="DP470" s="47"/>
      <c r="DQ470" s="47"/>
      <c r="DR470" s="47"/>
      <c r="DS470" s="47"/>
      <c r="DT470" s="47"/>
      <c r="DU470" s="47"/>
      <c r="DV470" s="47"/>
      <c r="DW470" s="47"/>
      <c r="DX470" s="47"/>
      <c r="DY470" s="47"/>
      <c r="DZ470" s="47"/>
      <c r="EA470" s="47"/>
      <c r="EB470" s="47"/>
      <c r="EC470" s="47"/>
      <c r="ED470" s="47"/>
      <c r="EE470" s="47"/>
      <c r="EF470" s="47"/>
      <c r="EG470" s="47"/>
      <c r="EH470" s="47"/>
      <c r="EI470" s="47"/>
      <c r="EJ470" s="47"/>
      <c r="EK470" s="47"/>
      <c r="EL470" s="47"/>
      <c r="EM470" s="47"/>
      <c r="EN470" s="47"/>
      <c r="EO470" s="47"/>
      <c r="EP470" s="47"/>
      <c r="EQ470" s="47"/>
      <c r="ER470" s="47"/>
      <c r="ES470" s="47"/>
      <c r="ET470" s="47"/>
      <c r="EU470" s="47"/>
      <c r="EV470" s="47"/>
      <c r="EW470" s="47"/>
      <c r="EX470" s="47"/>
      <c r="EY470" s="47"/>
      <c r="EZ470" s="47"/>
      <c r="FA470" s="47"/>
      <c r="FB470" s="47"/>
      <c r="FC470" s="47"/>
      <c r="FD470" s="47"/>
      <c r="FE470" s="47"/>
      <c r="FF470" s="47"/>
      <c r="FG470" s="47"/>
      <c r="FH470" s="47"/>
      <c r="FI470" s="47"/>
      <c r="FJ470" s="47"/>
      <c r="FK470" s="47"/>
      <c r="FL470" s="47"/>
      <c r="FM470" s="47"/>
      <c r="FN470" s="47"/>
      <c r="FO470" s="47"/>
      <c r="FP470" s="47"/>
      <c r="FQ470" s="47"/>
      <c r="FR470" s="47"/>
      <c r="FS470" s="47"/>
      <c r="FT470" s="47"/>
      <c r="FU470" s="47"/>
      <c r="FV470" s="47"/>
      <c r="FW470" s="47"/>
      <c r="FX470" s="47"/>
      <c r="FY470" s="47"/>
    </row>
    <row r="471" spans="1:181" s="47" customFormat="1" ht="15.75" thickBot="1">
      <c r="A471" s="239" t="s">
        <v>328</v>
      </c>
      <c r="B471" s="167"/>
      <c r="C471" s="232"/>
      <c r="D471" s="233"/>
      <c r="E471" s="233"/>
      <c r="F471" s="233"/>
      <c r="G471" s="233"/>
      <c r="H471" s="233"/>
      <c r="I471" s="233"/>
      <c r="J471" s="233"/>
      <c r="K471" s="15"/>
      <c r="L471" s="22"/>
      <c r="M471" s="15"/>
      <c r="N471" s="15"/>
      <c r="O471" s="38"/>
      <c r="P471" s="38"/>
      <c r="Q471" s="38"/>
      <c r="R471" s="38"/>
      <c r="S471" s="38"/>
      <c r="T471" s="127"/>
    </row>
    <row r="472" spans="1:181" s="10" customFormat="1" ht="36.75" thickBot="1">
      <c r="A472" s="11" t="s">
        <v>1</v>
      </c>
      <c r="B472" s="12" t="s">
        <v>2</v>
      </c>
      <c r="C472" s="12" t="s">
        <v>3</v>
      </c>
      <c r="D472" s="13" t="s">
        <v>4</v>
      </c>
      <c r="E472" s="13" t="s">
        <v>5</v>
      </c>
      <c r="F472" s="13" t="s">
        <v>6</v>
      </c>
      <c r="G472" s="13" t="s">
        <v>7</v>
      </c>
      <c r="H472" s="13" t="s">
        <v>8</v>
      </c>
      <c r="I472" s="14" t="s">
        <v>9</v>
      </c>
      <c r="J472" s="14" t="s">
        <v>10</v>
      </c>
      <c r="K472" s="9"/>
      <c r="L472" s="22"/>
      <c r="M472" s="15"/>
      <c r="N472" s="9"/>
      <c r="O472" s="9"/>
      <c r="P472" s="9"/>
      <c r="Q472" s="9"/>
      <c r="R472" s="9"/>
      <c r="S472" s="9"/>
    </row>
    <row r="473" spans="1:181" s="47" customFormat="1" ht="39.75" customHeight="1">
      <c r="A473" s="61">
        <v>1</v>
      </c>
      <c r="B473" s="62" t="s">
        <v>329</v>
      </c>
      <c r="C473" s="61" t="s">
        <v>212</v>
      </c>
      <c r="D473" s="26">
        <v>100</v>
      </c>
      <c r="E473" s="240">
        <v>0</v>
      </c>
      <c r="F473" s="81">
        <f>ROUND(PRODUCT(D473:E473),2)</f>
        <v>0</v>
      </c>
      <c r="G473" s="26">
        <v>23</v>
      </c>
      <c r="H473" s="82">
        <f>ROUND(PRODUCT(F473,1+G473/100),2)</f>
        <v>0</v>
      </c>
      <c r="I473" s="26"/>
      <c r="J473" s="26"/>
      <c r="K473" s="15"/>
      <c r="L473" s="22"/>
      <c r="M473" s="167"/>
      <c r="N473" s="15"/>
      <c r="O473" s="9"/>
      <c r="P473" s="9"/>
      <c r="Q473" s="9"/>
      <c r="R473" s="9"/>
      <c r="S473" s="9"/>
      <c r="U473" s="101"/>
    </row>
    <row r="474" spans="1:181" s="47" customFormat="1" ht="43.5" customHeight="1">
      <c r="A474" s="61">
        <f>A473+1</f>
        <v>2</v>
      </c>
      <c r="B474" s="62" t="s">
        <v>330</v>
      </c>
      <c r="C474" s="61" t="s">
        <v>212</v>
      </c>
      <c r="D474" s="26">
        <v>120</v>
      </c>
      <c r="E474" s="240">
        <v>0</v>
      </c>
      <c r="F474" s="81">
        <f>ROUND(PRODUCT(D474:E474),2)</f>
        <v>0</v>
      </c>
      <c r="G474" s="26">
        <v>23</v>
      </c>
      <c r="H474" s="82">
        <f>ROUND(PRODUCT(F474,1+G474/100),2)</f>
        <v>0</v>
      </c>
      <c r="I474" s="26"/>
      <c r="J474" s="26"/>
      <c r="K474" s="15"/>
      <c r="L474" s="22"/>
      <c r="M474" s="167"/>
      <c r="N474" s="167"/>
      <c r="O474" s="15"/>
      <c r="P474" s="15"/>
      <c r="Q474" s="15"/>
      <c r="R474" s="15"/>
      <c r="S474" s="15"/>
      <c r="T474" s="79"/>
      <c r="U474" s="172"/>
      <c r="V474" s="101"/>
      <c r="W474" s="101"/>
      <c r="X474" s="101"/>
      <c r="Y474" s="101"/>
      <c r="Z474" s="101"/>
      <c r="AA474" s="101"/>
      <c r="AB474" s="101"/>
      <c r="AC474" s="101"/>
      <c r="AD474" s="101"/>
      <c r="AE474" s="101"/>
      <c r="AF474" s="101"/>
      <c r="AG474" s="101"/>
      <c r="AH474" s="101"/>
      <c r="AI474" s="101"/>
      <c r="AJ474" s="101"/>
      <c r="AK474" s="101"/>
      <c r="AL474" s="101"/>
      <c r="AM474" s="101"/>
      <c r="AN474" s="101"/>
      <c r="AO474" s="101"/>
      <c r="AP474" s="101"/>
      <c r="AQ474" s="101"/>
      <c r="AR474" s="101"/>
      <c r="AS474" s="101"/>
      <c r="AT474" s="101"/>
      <c r="AU474" s="101"/>
      <c r="AV474" s="101"/>
      <c r="AW474" s="101"/>
      <c r="AX474" s="101"/>
      <c r="AY474" s="101"/>
      <c r="AZ474" s="101"/>
      <c r="BA474" s="101"/>
      <c r="BB474" s="101"/>
      <c r="BC474" s="101"/>
      <c r="BD474" s="101"/>
      <c r="BE474" s="101"/>
      <c r="BF474" s="101"/>
      <c r="BG474" s="101"/>
      <c r="BH474" s="101"/>
      <c r="BI474" s="101"/>
      <c r="BJ474" s="101"/>
      <c r="BK474" s="101"/>
      <c r="BL474" s="101"/>
      <c r="BM474" s="101"/>
      <c r="BN474" s="101"/>
      <c r="BO474" s="101"/>
      <c r="BP474" s="101"/>
      <c r="BQ474" s="101"/>
      <c r="BR474" s="101"/>
      <c r="BS474" s="101"/>
      <c r="BT474" s="101"/>
      <c r="BU474" s="101"/>
      <c r="BV474" s="101"/>
      <c r="BW474" s="101"/>
      <c r="BX474" s="101"/>
      <c r="BY474" s="101"/>
      <c r="BZ474" s="101"/>
      <c r="CA474" s="101"/>
      <c r="CB474" s="101"/>
      <c r="CC474" s="101"/>
      <c r="CD474" s="101"/>
      <c r="CE474" s="101"/>
      <c r="CF474" s="101"/>
      <c r="CG474" s="101"/>
      <c r="CH474" s="101"/>
      <c r="CI474" s="101"/>
      <c r="CJ474" s="101"/>
      <c r="CK474" s="101"/>
      <c r="CL474" s="101"/>
      <c r="CM474" s="101"/>
      <c r="CN474" s="101"/>
      <c r="CO474" s="101"/>
      <c r="CP474" s="101"/>
      <c r="CQ474" s="101"/>
      <c r="CR474" s="101"/>
      <c r="CS474" s="101"/>
      <c r="CT474" s="101"/>
      <c r="CU474" s="101"/>
      <c r="CV474" s="101"/>
      <c r="CW474" s="101"/>
      <c r="CX474" s="101"/>
      <c r="CY474" s="101"/>
      <c r="CZ474" s="101"/>
      <c r="DA474" s="101"/>
      <c r="DB474" s="101"/>
      <c r="DC474" s="101"/>
      <c r="DD474" s="101"/>
      <c r="DE474" s="101"/>
      <c r="DF474" s="101"/>
      <c r="DG474" s="101"/>
      <c r="DH474" s="101"/>
      <c r="DI474" s="101"/>
      <c r="DJ474" s="101"/>
      <c r="DK474" s="101"/>
      <c r="DL474" s="101"/>
      <c r="DM474" s="101"/>
      <c r="DN474" s="101"/>
      <c r="DO474" s="101"/>
      <c r="DP474" s="101"/>
      <c r="DQ474" s="101"/>
      <c r="DR474" s="101"/>
      <c r="DS474" s="101"/>
      <c r="DT474" s="101"/>
      <c r="DU474" s="101"/>
      <c r="DV474" s="101"/>
      <c r="DW474" s="101"/>
      <c r="DX474" s="101"/>
      <c r="DY474" s="101"/>
      <c r="DZ474" s="101"/>
      <c r="EA474" s="101"/>
      <c r="EB474" s="101"/>
      <c r="EC474" s="101"/>
      <c r="ED474" s="101"/>
      <c r="EE474" s="101"/>
      <c r="EF474" s="101"/>
      <c r="EG474" s="101"/>
      <c r="EH474" s="101"/>
      <c r="EI474" s="101"/>
      <c r="EJ474" s="101"/>
      <c r="EK474" s="101"/>
      <c r="EL474" s="101"/>
      <c r="EM474" s="101"/>
      <c r="EN474" s="101"/>
      <c r="EO474" s="101"/>
      <c r="EP474" s="101"/>
      <c r="EQ474" s="101"/>
      <c r="ER474" s="101"/>
      <c r="ES474" s="101"/>
      <c r="ET474" s="101"/>
      <c r="EU474" s="101"/>
      <c r="EV474" s="101"/>
      <c r="EW474" s="101"/>
      <c r="EX474" s="101"/>
      <c r="EY474" s="101"/>
      <c r="EZ474" s="101"/>
      <c r="FA474" s="101"/>
      <c r="FB474" s="101"/>
      <c r="FC474" s="101"/>
      <c r="FD474" s="101"/>
      <c r="FE474" s="101"/>
      <c r="FF474" s="101"/>
      <c r="FG474" s="101"/>
      <c r="FH474" s="101"/>
      <c r="FI474" s="101"/>
      <c r="FJ474" s="101"/>
      <c r="FK474" s="101"/>
      <c r="FL474" s="101"/>
      <c r="FM474" s="101"/>
      <c r="FN474" s="101"/>
      <c r="FO474" s="101"/>
      <c r="FP474" s="101"/>
      <c r="FQ474" s="101"/>
      <c r="FR474" s="101"/>
      <c r="FS474" s="101"/>
      <c r="FT474" s="101"/>
      <c r="FU474" s="101"/>
      <c r="FV474" s="101"/>
      <c r="FW474" s="101"/>
      <c r="FX474" s="101"/>
      <c r="FY474" s="101"/>
    </row>
    <row r="475" spans="1:181" s="47" customFormat="1" ht="30" customHeight="1" thickBot="1">
      <c r="A475" s="61">
        <v>3</v>
      </c>
      <c r="B475" s="119" t="s">
        <v>331</v>
      </c>
      <c r="C475" s="241" t="s">
        <v>332</v>
      </c>
      <c r="D475" s="26">
        <v>1</v>
      </c>
      <c r="E475" s="240">
        <v>0</v>
      </c>
      <c r="F475" s="81">
        <f>ROUND(PRODUCT(D475:E475),2)</f>
        <v>0</v>
      </c>
      <c r="G475" s="26">
        <v>8</v>
      </c>
      <c r="H475" s="82">
        <f>ROUND(PRODUCT(F475,1+G475/100),2)</f>
        <v>0</v>
      </c>
      <c r="I475" s="26"/>
      <c r="J475" s="26"/>
      <c r="K475" s="15"/>
      <c r="L475" s="22"/>
      <c r="M475" s="39"/>
      <c r="N475" s="38"/>
      <c r="O475" s="9"/>
      <c r="P475" s="9"/>
      <c r="Q475" s="9"/>
      <c r="R475" s="9"/>
      <c r="S475" s="9"/>
      <c r="U475" s="127"/>
    </row>
    <row r="476" spans="1:181" s="79" customFormat="1" ht="13.5" customHeight="1" thickBot="1">
      <c r="A476" s="33"/>
      <c r="B476" s="34"/>
      <c r="C476" s="33"/>
      <c r="D476" s="33"/>
      <c r="E476" s="33" t="s">
        <v>31</v>
      </c>
      <c r="F476" s="35">
        <f>SUM(F473:F475)</f>
        <v>0</v>
      </c>
      <c r="G476" s="15"/>
      <c r="H476" s="35">
        <f>SUM(H473:H475)</f>
        <v>0</v>
      </c>
      <c r="I476" s="15"/>
      <c r="J476" s="15"/>
      <c r="K476" s="167"/>
      <c r="L476" s="22"/>
      <c r="M476" s="15"/>
      <c r="N476" s="9"/>
      <c r="O476" s="9"/>
      <c r="P476" s="9"/>
      <c r="Q476" s="9"/>
      <c r="R476" s="9"/>
      <c r="S476" s="9"/>
      <c r="T476" s="47"/>
      <c r="U476" s="47"/>
    </row>
    <row r="477" spans="1:181" s="127" customFormat="1" ht="13.5" customHeight="1">
      <c r="A477" s="324" t="s">
        <v>333</v>
      </c>
      <c r="B477" s="324"/>
      <c r="C477" s="324"/>
      <c r="D477" s="324"/>
      <c r="E477" s="324"/>
      <c r="F477" s="324"/>
      <c r="G477" s="324"/>
      <c r="H477" s="324"/>
      <c r="I477" s="37"/>
      <c r="J477" s="37"/>
      <c r="K477" s="38"/>
      <c r="L477" s="22"/>
      <c r="M477" s="15"/>
      <c r="N477" s="9"/>
      <c r="O477" s="9"/>
      <c r="P477" s="9"/>
      <c r="Q477" s="9"/>
      <c r="R477" s="9"/>
      <c r="S477" s="9"/>
      <c r="T477" s="47"/>
      <c r="U477" s="47"/>
    </row>
    <row r="478" spans="1:181" s="47" customFormat="1" ht="17.25" customHeight="1">
      <c r="A478" s="322" t="s">
        <v>334</v>
      </c>
      <c r="B478" s="323"/>
      <c r="C478" s="323"/>
      <c r="D478" s="242"/>
      <c r="E478" s="243"/>
      <c r="F478" s="244"/>
      <c r="G478" s="244"/>
      <c r="H478" s="244"/>
      <c r="I478" s="244"/>
      <c r="J478" s="244"/>
      <c r="K478" s="9"/>
      <c r="L478" s="22"/>
      <c r="M478" s="15"/>
      <c r="N478" s="15"/>
      <c r="O478" s="9"/>
      <c r="P478" s="9"/>
      <c r="Q478" s="9"/>
      <c r="R478" s="9"/>
      <c r="S478" s="9"/>
      <c r="U478" s="79"/>
    </row>
    <row r="479" spans="1:181" s="101" customFormat="1" ht="64.5" customHeight="1">
      <c r="A479" s="325" t="s">
        <v>335</v>
      </c>
      <c r="B479" s="325"/>
      <c r="C479" s="325"/>
      <c r="D479" s="325"/>
      <c r="E479" s="325"/>
      <c r="F479" s="325"/>
      <c r="G479" s="325"/>
      <c r="H479" s="325"/>
      <c r="I479" s="325"/>
      <c r="J479" s="325"/>
      <c r="K479" s="9"/>
      <c r="L479" s="22"/>
      <c r="M479" s="15"/>
      <c r="N479" s="9"/>
      <c r="O479" s="9"/>
      <c r="P479" s="9"/>
      <c r="Q479" s="9"/>
      <c r="R479" s="9"/>
      <c r="S479" s="9"/>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c r="BB479" s="47"/>
      <c r="BC479" s="47"/>
      <c r="BD479" s="47"/>
      <c r="BE479" s="47"/>
      <c r="BF479" s="47"/>
      <c r="BG479" s="47"/>
      <c r="BH479" s="47"/>
      <c r="BI479" s="47"/>
      <c r="BJ479" s="47"/>
      <c r="BK479" s="47"/>
      <c r="BL479" s="47"/>
      <c r="BM479" s="47"/>
      <c r="BN479" s="47"/>
      <c r="BO479" s="47"/>
      <c r="BP479" s="47"/>
      <c r="BQ479" s="47"/>
      <c r="BR479" s="47"/>
      <c r="BS479" s="47"/>
      <c r="BT479" s="47"/>
      <c r="BU479" s="47"/>
      <c r="BV479" s="47"/>
      <c r="BW479" s="47"/>
      <c r="BX479" s="47"/>
      <c r="BY479" s="47"/>
      <c r="BZ479" s="47"/>
      <c r="CA479" s="47"/>
      <c r="CB479" s="47"/>
      <c r="CC479" s="47"/>
      <c r="CD479" s="47"/>
      <c r="CE479" s="47"/>
      <c r="CF479" s="47"/>
      <c r="CG479" s="47"/>
      <c r="CH479" s="47"/>
      <c r="CI479" s="47"/>
      <c r="CJ479" s="47"/>
      <c r="CK479" s="47"/>
      <c r="CL479" s="47"/>
      <c r="CM479" s="47"/>
      <c r="CN479" s="47"/>
      <c r="CO479" s="47"/>
      <c r="CP479" s="47"/>
      <c r="CQ479" s="47"/>
      <c r="CR479" s="47"/>
      <c r="CS479" s="47"/>
      <c r="CT479" s="47"/>
      <c r="CU479" s="47"/>
      <c r="CV479" s="47"/>
      <c r="CW479" s="47"/>
      <c r="CX479" s="47"/>
      <c r="CY479" s="47"/>
      <c r="CZ479" s="47"/>
      <c r="DA479" s="47"/>
      <c r="DB479" s="47"/>
      <c r="DC479" s="47"/>
      <c r="DD479" s="47"/>
      <c r="DE479" s="47"/>
      <c r="DF479" s="47"/>
      <c r="DG479" s="47"/>
      <c r="DH479" s="47"/>
      <c r="DI479" s="47"/>
      <c r="DJ479" s="47"/>
      <c r="DK479" s="47"/>
      <c r="DL479" s="47"/>
      <c r="DM479" s="47"/>
      <c r="DN479" s="47"/>
      <c r="DO479" s="47"/>
      <c r="DP479" s="47"/>
      <c r="DQ479" s="47"/>
      <c r="DR479" s="47"/>
      <c r="DS479" s="47"/>
      <c r="DT479" s="47"/>
      <c r="DU479" s="47"/>
      <c r="DV479" s="47"/>
      <c r="DW479" s="47"/>
      <c r="DX479" s="47"/>
      <c r="DY479" s="47"/>
      <c r="DZ479" s="47"/>
      <c r="EA479" s="47"/>
      <c r="EB479" s="47"/>
      <c r="EC479" s="47"/>
      <c r="ED479" s="47"/>
      <c r="EE479" s="47"/>
      <c r="EF479" s="47"/>
      <c r="EG479" s="47"/>
      <c r="EH479" s="47"/>
      <c r="EI479" s="47"/>
      <c r="EJ479" s="47"/>
      <c r="EK479" s="47"/>
      <c r="EL479" s="47"/>
      <c r="EM479" s="47"/>
      <c r="EN479" s="47"/>
      <c r="EO479" s="47"/>
      <c r="EP479" s="47"/>
      <c r="EQ479" s="47"/>
      <c r="ER479" s="47"/>
      <c r="ES479" s="47"/>
      <c r="ET479" s="47"/>
      <c r="EU479" s="47"/>
      <c r="EV479" s="47"/>
      <c r="EW479" s="47"/>
      <c r="EX479" s="47"/>
      <c r="EY479" s="47"/>
      <c r="EZ479" s="47"/>
      <c r="FA479" s="47"/>
      <c r="FB479" s="47"/>
      <c r="FC479" s="47"/>
      <c r="FD479" s="47"/>
      <c r="FE479" s="47"/>
      <c r="FF479" s="47"/>
      <c r="FG479" s="47"/>
      <c r="FH479" s="47"/>
      <c r="FI479" s="47"/>
      <c r="FJ479" s="47"/>
      <c r="FK479" s="47"/>
      <c r="FL479" s="47"/>
      <c r="FM479" s="47"/>
      <c r="FN479" s="47"/>
      <c r="FO479" s="47"/>
      <c r="FP479" s="47"/>
      <c r="FQ479" s="47"/>
      <c r="FR479" s="47"/>
      <c r="FS479" s="47"/>
      <c r="FT479" s="47"/>
      <c r="FU479" s="47"/>
      <c r="FV479" s="47"/>
      <c r="FW479" s="47"/>
      <c r="FX479" s="47"/>
      <c r="FY479" s="47"/>
    </row>
    <row r="480" spans="1:181" s="101" customFormat="1" ht="14.25">
      <c r="A480" s="245"/>
      <c r="B480" s="245"/>
      <c r="C480" s="245"/>
      <c r="D480" s="245"/>
      <c r="E480" s="245"/>
      <c r="F480" s="245"/>
      <c r="G480" s="245"/>
      <c r="H480" s="245"/>
      <c r="I480" s="245"/>
      <c r="J480" s="245"/>
      <c r="K480" s="9"/>
      <c r="L480" s="22"/>
      <c r="M480" s="15"/>
      <c r="N480" s="9"/>
      <c r="O480" s="9"/>
      <c r="P480" s="9"/>
      <c r="Q480" s="9"/>
      <c r="R480" s="9"/>
      <c r="S480" s="9"/>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c r="BB480" s="47"/>
      <c r="BC480" s="47"/>
      <c r="BD480" s="47"/>
      <c r="BE480" s="47"/>
      <c r="BF480" s="47"/>
      <c r="BG480" s="47"/>
      <c r="BH480" s="47"/>
      <c r="BI480" s="47"/>
      <c r="BJ480" s="47"/>
      <c r="BK480" s="47"/>
      <c r="BL480" s="47"/>
      <c r="BM480" s="47"/>
      <c r="BN480" s="47"/>
      <c r="BO480" s="47"/>
      <c r="BP480" s="47"/>
      <c r="BQ480" s="47"/>
      <c r="BR480" s="47"/>
      <c r="BS480" s="47"/>
      <c r="BT480" s="47"/>
      <c r="BU480" s="47"/>
      <c r="BV480" s="47"/>
      <c r="BW480" s="47"/>
      <c r="BX480" s="47"/>
      <c r="BY480" s="47"/>
      <c r="BZ480" s="47"/>
      <c r="CA480" s="47"/>
      <c r="CB480" s="47"/>
      <c r="CC480" s="47"/>
      <c r="CD480" s="47"/>
      <c r="CE480" s="47"/>
      <c r="CF480" s="47"/>
      <c r="CG480" s="47"/>
      <c r="CH480" s="47"/>
      <c r="CI480" s="47"/>
      <c r="CJ480" s="47"/>
      <c r="CK480" s="47"/>
      <c r="CL480" s="47"/>
      <c r="CM480" s="47"/>
      <c r="CN480" s="47"/>
      <c r="CO480" s="47"/>
      <c r="CP480" s="47"/>
      <c r="CQ480" s="47"/>
      <c r="CR480" s="47"/>
      <c r="CS480" s="47"/>
      <c r="CT480" s="47"/>
      <c r="CU480" s="47"/>
      <c r="CV480" s="47"/>
      <c r="CW480" s="47"/>
      <c r="CX480" s="47"/>
      <c r="CY480" s="47"/>
      <c r="CZ480" s="47"/>
      <c r="DA480" s="47"/>
      <c r="DB480" s="47"/>
      <c r="DC480" s="47"/>
      <c r="DD480" s="47"/>
      <c r="DE480" s="47"/>
      <c r="DF480" s="47"/>
      <c r="DG480" s="47"/>
      <c r="DH480" s="47"/>
      <c r="DI480" s="47"/>
      <c r="DJ480" s="47"/>
      <c r="DK480" s="47"/>
      <c r="DL480" s="47"/>
      <c r="DM480" s="47"/>
      <c r="DN480" s="47"/>
      <c r="DO480" s="47"/>
      <c r="DP480" s="47"/>
      <c r="DQ480" s="47"/>
      <c r="DR480" s="47"/>
      <c r="DS480" s="47"/>
      <c r="DT480" s="47"/>
      <c r="DU480" s="47"/>
      <c r="DV480" s="47"/>
      <c r="DW480" s="47"/>
      <c r="DX480" s="47"/>
      <c r="DY480" s="47"/>
      <c r="DZ480" s="47"/>
      <c r="EA480" s="47"/>
      <c r="EB480" s="47"/>
      <c r="EC480" s="47"/>
      <c r="ED480" s="47"/>
      <c r="EE480" s="47"/>
      <c r="EF480" s="47"/>
      <c r="EG480" s="47"/>
      <c r="EH480" s="47"/>
      <c r="EI480" s="47"/>
      <c r="EJ480" s="47"/>
      <c r="EK480" s="47"/>
      <c r="EL480" s="47"/>
      <c r="EM480" s="47"/>
      <c r="EN480" s="47"/>
      <c r="EO480" s="47"/>
      <c r="EP480" s="47"/>
      <c r="EQ480" s="47"/>
      <c r="ER480" s="47"/>
      <c r="ES480" s="47"/>
      <c r="ET480" s="47"/>
      <c r="EU480" s="47"/>
      <c r="EV480" s="47"/>
      <c r="EW480" s="47"/>
      <c r="EX480" s="47"/>
      <c r="EY480" s="47"/>
      <c r="EZ480" s="47"/>
      <c r="FA480" s="47"/>
      <c r="FB480" s="47"/>
      <c r="FC480" s="47"/>
      <c r="FD480" s="47"/>
      <c r="FE480" s="47"/>
      <c r="FF480" s="47"/>
      <c r="FG480" s="47"/>
      <c r="FH480" s="47"/>
      <c r="FI480" s="47"/>
      <c r="FJ480" s="47"/>
      <c r="FK480" s="47"/>
      <c r="FL480" s="47"/>
      <c r="FM480" s="47"/>
      <c r="FN480" s="47"/>
      <c r="FO480" s="47"/>
      <c r="FP480" s="47"/>
      <c r="FQ480" s="47"/>
      <c r="FR480" s="47"/>
      <c r="FS480" s="47"/>
      <c r="FT480" s="47"/>
      <c r="FU480" s="47"/>
      <c r="FV480" s="47"/>
      <c r="FW480" s="47"/>
      <c r="FX480" s="47"/>
      <c r="FY480" s="47"/>
    </row>
    <row r="481" spans="1:181" s="101" customFormat="1" ht="13.5" customHeight="1" thickBot="1">
      <c r="A481" s="54" t="s">
        <v>336</v>
      </c>
      <c r="B481" s="231"/>
      <c r="C481" s="232"/>
      <c r="D481" s="233"/>
      <c r="E481" s="233"/>
      <c r="F481" s="233"/>
      <c r="G481" s="233"/>
      <c r="H481" s="233"/>
      <c r="I481" s="233"/>
      <c r="J481" s="233"/>
      <c r="K481" s="15"/>
      <c r="L481" s="22"/>
      <c r="M481" s="15"/>
      <c r="N481" s="15"/>
      <c r="O481" s="9"/>
      <c r="P481" s="9"/>
      <c r="Q481" s="9"/>
      <c r="R481" s="9"/>
      <c r="S481" s="9"/>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c r="BB481" s="47"/>
      <c r="BC481" s="47"/>
      <c r="BD481" s="47"/>
      <c r="BE481" s="47"/>
      <c r="BF481" s="47"/>
      <c r="BG481" s="47"/>
      <c r="BH481" s="47"/>
      <c r="BI481" s="47"/>
      <c r="BJ481" s="47"/>
      <c r="BK481" s="47"/>
      <c r="BL481" s="47"/>
      <c r="BM481" s="47"/>
      <c r="BN481" s="47"/>
      <c r="BO481" s="47"/>
      <c r="BP481" s="47"/>
      <c r="BQ481" s="47"/>
      <c r="BR481" s="47"/>
      <c r="BS481" s="47"/>
      <c r="BT481" s="47"/>
      <c r="BU481" s="47"/>
      <c r="BV481" s="47"/>
      <c r="BW481" s="47"/>
      <c r="BX481" s="47"/>
      <c r="BY481" s="47"/>
      <c r="BZ481" s="47"/>
      <c r="CA481" s="47"/>
      <c r="CB481" s="47"/>
      <c r="CC481" s="47"/>
      <c r="CD481" s="47"/>
      <c r="CE481" s="47"/>
      <c r="CF481" s="47"/>
      <c r="CG481" s="47"/>
      <c r="CH481" s="47"/>
      <c r="CI481" s="47"/>
      <c r="CJ481" s="47"/>
      <c r="CK481" s="47"/>
      <c r="CL481" s="47"/>
      <c r="CM481" s="47"/>
      <c r="CN481" s="47"/>
      <c r="CO481" s="47"/>
      <c r="CP481" s="47"/>
      <c r="CQ481" s="47"/>
      <c r="CR481" s="47"/>
      <c r="CS481" s="47"/>
      <c r="CT481" s="47"/>
      <c r="CU481" s="47"/>
      <c r="CV481" s="47"/>
      <c r="CW481" s="47"/>
      <c r="CX481" s="47"/>
      <c r="CY481" s="47"/>
      <c r="CZ481" s="47"/>
      <c r="DA481" s="47"/>
      <c r="DB481" s="47"/>
      <c r="DC481" s="47"/>
      <c r="DD481" s="47"/>
      <c r="DE481" s="47"/>
      <c r="DF481" s="47"/>
      <c r="DG481" s="47"/>
      <c r="DH481" s="47"/>
      <c r="DI481" s="47"/>
      <c r="DJ481" s="47"/>
      <c r="DK481" s="47"/>
      <c r="DL481" s="47"/>
      <c r="DM481" s="47"/>
      <c r="DN481" s="47"/>
      <c r="DO481" s="47"/>
      <c r="DP481" s="47"/>
      <c r="DQ481" s="47"/>
      <c r="DR481" s="47"/>
      <c r="DS481" s="47"/>
      <c r="DT481" s="47"/>
      <c r="DU481" s="47"/>
      <c r="DV481" s="47"/>
      <c r="DW481" s="47"/>
      <c r="DX481" s="47"/>
      <c r="DY481" s="47"/>
      <c r="DZ481" s="47"/>
      <c r="EA481" s="47"/>
      <c r="EB481" s="47"/>
      <c r="EC481" s="47"/>
      <c r="ED481" s="47"/>
      <c r="EE481" s="47"/>
      <c r="EF481" s="47"/>
      <c r="EG481" s="47"/>
      <c r="EH481" s="47"/>
      <c r="EI481" s="47"/>
      <c r="EJ481" s="47"/>
      <c r="EK481" s="47"/>
      <c r="EL481" s="47"/>
      <c r="EM481" s="47"/>
      <c r="EN481" s="47"/>
      <c r="EO481" s="47"/>
      <c r="EP481" s="47"/>
      <c r="EQ481" s="47"/>
      <c r="ER481" s="47"/>
      <c r="ES481" s="47"/>
      <c r="ET481" s="47"/>
      <c r="EU481" s="47"/>
      <c r="EV481" s="47"/>
      <c r="EW481" s="47"/>
      <c r="EX481" s="47"/>
      <c r="EY481" s="47"/>
      <c r="EZ481" s="47"/>
      <c r="FA481" s="47"/>
      <c r="FB481" s="47"/>
      <c r="FC481" s="47"/>
      <c r="FD481" s="47"/>
      <c r="FE481" s="47"/>
      <c r="FF481" s="47"/>
      <c r="FG481" s="47"/>
      <c r="FH481" s="47"/>
      <c r="FI481" s="47"/>
      <c r="FJ481" s="47"/>
      <c r="FK481" s="47"/>
      <c r="FL481" s="47"/>
      <c r="FM481" s="47"/>
      <c r="FN481" s="47"/>
      <c r="FO481" s="47"/>
      <c r="FP481" s="47"/>
      <c r="FQ481" s="47"/>
      <c r="FR481" s="47"/>
      <c r="FS481" s="47"/>
      <c r="FT481" s="47"/>
      <c r="FU481" s="47"/>
      <c r="FV481" s="47"/>
      <c r="FW481" s="47"/>
      <c r="FX481" s="47"/>
      <c r="FY481" s="47"/>
    </row>
    <row r="482" spans="1:181" s="10" customFormat="1" ht="36.75" thickBot="1">
      <c r="A482" s="11" t="s">
        <v>1</v>
      </c>
      <c r="B482" s="12" t="s">
        <v>2</v>
      </c>
      <c r="C482" s="12" t="s">
        <v>3</v>
      </c>
      <c r="D482" s="13" t="s">
        <v>4</v>
      </c>
      <c r="E482" s="13" t="s">
        <v>5</v>
      </c>
      <c r="F482" s="13" t="s">
        <v>6</v>
      </c>
      <c r="G482" s="13" t="s">
        <v>7</v>
      </c>
      <c r="H482" s="13" t="s">
        <v>8</v>
      </c>
      <c r="I482" s="14" t="s">
        <v>9</v>
      </c>
      <c r="J482" s="14" t="s">
        <v>10</v>
      </c>
      <c r="K482" s="9"/>
      <c r="L482" s="22"/>
      <c r="M482" s="15"/>
      <c r="N482" s="9"/>
      <c r="O482" s="9"/>
      <c r="P482" s="9"/>
      <c r="Q482" s="9"/>
      <c r="R482" s="9"/>
      <c r="S482" s="9"/>
    </row>
    <row r="483" spans="1:181" s="47" customFormat="1" ht="14.25">
      <c r="A483" s="61">
        <v>1</v>
      </c>
      <c r="B483" s="119" t="s">
        <v>337</v>
      </c>
      <c r="C483" s="61" t="s">
        <v>212</v>
      </c>
      <c r="D483" s="26">
        <v>31</v>
      </c>
      <c r="E483" s="240">
        <v>0</v>
      </c>
      <c r="F483" s="81">
        <f t="shared" ref="F483:F492" si="48">ROUND(PRODUCT(D483:E483),2)</f>
        <v>0</v>
      </c>
      <c r="G483" s="26">
        <v>8</v>
      </c>
      <c r="H483" s="82">
        <f t="shared" ref="H483:H492" si="49">ROUND(PRODUCT(F483,1+G483/100),2)</f>
        <v>0</v>
      </c>
      <c r="I483" s="26"/>
      <c r="J483" s="26"/>
      <c r="K483" s="15"/>
      <c r="L483" s="22"/>
      <c r="M483" s="15"/>
      <c r="N483" s="15"/>
      <c r="O483" s="9"/>
      <c r="P483" s="9"/>
      <c r="Q483" s="9"/>
      <c r="R483" s="9"/>
      <c r="S483" s="9"/>
    </row>
    <row r="484" spans="1:181" s="47" customFormat="1" ht="14.25">
      <c r="A484" s="61">
        <v>2</v>
      </c>
      <c r="B484" s="246" t="s">
        <v>338</v>
      </c>
      <c r="C484" s="61" t="s">
        <v>212</v>
      </c>
      <c r="D484" s="26">
        <v>20</v>
      </c>
      <c r="E484" s="240">
        <v>0</v>
      </c>
      <c r="F484" s="81">
        <f t="shared" si="48"/>
        <v>0</v>
      </c>
      <c r="G484" s="26">
        <v>8</v>
      </c>
      <c r="H484" s="82">
        <f t="shared" si="49"/>
        <v>0</v>
      </c>
      <c r="I484" s="26"/>
      <c r="J484" s="26"/>
      <c r="K484" s="15"/>
      <c r="L484" s="22"/>
      <c r="M484" s="15"/>
      <c r="N484" s="15"/>
      <c r="O484" s="9"/>
      <c r="P484" s="9"/>
      <c r="Q484" s="9"/>
      <c r="R484" s="9"/>
      <c r="S484" s="9"/>
    </row>
    <row r="485" spans="1:181" s="101" customFormat="1" ht="14.25">
      <c r="A485" s="61">
        <v>3</v>
      </c>
      <c r="B485" s="246" t="s">
        <v>339</v>
      </c>
      <c r="C485" s="61" t="s">
        <v>212</v>
      </c>
      <c r="D485" s="26">
        <v>7</v>
      </c>
      <c r="E485" s="240">
        <v>0</v>
      </c>
      <c r="F485" s="81">
        <f t="shared" si="48"/>
        <v>0</v>
      </c>
      <c r="G485" s="26">
        <v>8</v>
      </c>
      <c r="H485" s="82">
        <f t="shared" si="49"/>
        <v>0</v>
      </c>
      <c r="I485" s="26"/>
      <c r="J485" s="26"/>
      <c r="K485" s="15"/>
      <c r="L485" s="22"/>
      <c r="M485" s="15"/>
      <c r="N485" s="15"/>
      <c r="O485" s="166"/>
      <c r="P485" s="166"/>
      <c r="Q485" s="166"/>
      <c r="R485" s="166"/>
      <c r="S485" s="166"/>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c r="BB485" s="47"/>
      <c r="BC485" s="47"/>
      <c r="BD485" s="47"/>
      <c r="BE485" s="47"/>
      <c r="BF485" s="47"/>
      <c r="BG485" s="47"/>
      <c r="BH485" s="47"/>
      <c r="BI485" s="47"/>
      <c r="BJ485" s="47"/>
      <c r="BK485" s="47"/>
      <c r="BL485" s="47"/>
      <c r="BM485" s="47"/>
      <c r="BN485" s="47"/>
      <c r="BO485" s="47"/>
      <c r="BP485" s="47"/>
      <c r="BQ485" s="47"/>
      <c r="BR485" s="47"/>
      <c r="BS485" s="47"/>
      <c r="BT485" s="47"/>
      <c r="BU485" s="47"/>
      <c r="BV485" s="47"/>
      <c r="BW485" s="47"/>
      <c r="BX485" s="47"/>
      <c r="BY485" s="47"/>
      <c r="BZ485" s="47"/>
      <c r="CA485" s="47"/>
      <c r="CB485" s="47"/>
      <c r="CC485" s="47"/>
      <c r="CD485" s="47"/>
      <c r="CE485" s="47"/>
      <c r="CF485" s="47"/>
      <c r="CG485" s="47"/>
      <c r="CH485" s="47"/>
      <c r="CI485" s="47"/>
      <c r="CJ485" s="47"/>
      <c r="CK485" s="47"/>
      <c r="CL485" s="47"/>
      <c r="CM485" s="47"/>
      <c r="CN485" s="47"/>
      <c r="CO485" s="47"/>
      <c r="CP485" s="47"/>
      <c r="CQ485" s="47"/>
      <c r="CR485" s="47"/>
      <c r="CS485" s="47"/>
      <c r="CT485" s="47"/>
      <c r="CU485" s="47"/>
      <c r="CV485" s="47"/>
      <c r="CW485" s="47"/>
      <c r="CX485" s="47"/>
      <c r="CY485" s="47"/>
      <c r="CZ485" s="47"/>
      <c r="DA485" s="47"/>
      <c r="DB485" s="47"/>
      <c r="DC485" s="47"/>
      <c r="DD485" s="47"/>
      <c r="DE485" s="47"/>
      <c r="DF485" s="47"/>
      <c r="DG485" s="47"/>
      <c r="DH485" s="47"/>
      <c r="DI485" s="47"/>
      <c r="DJ485" s="47"/>
      <c r="DK485" s="47"/>
      <c r="DL485" s="47"/>
      <c r="DM485" s="47"/>
      <c r="DN485" s="47"/>
      <c r="DO485" s="47"/>
      <c r="DP485" s="47"/>
      <c r="DQ485" s="47"/>
      <c r="DR485" s="47"/>
      <c r="DS485" s="47"/>
      <c r="DT485" s="47"/>
      <c r="DU485" s="47"/>
      <c r="DV485" s="47"/>
      <c r="DW485" s="47"/>
      <c r="DX485" s="47"/>
      <c r="DY485" s="47"/>
      <c r="DZ485" s="47"/>
      <c r="EA485" s="47"/>
      <c r="EB485" s="47"/>
      <c r="EC485" s="47"/>
      <c r="ED485" s="47"/>
      <c r="EE485" s="47"/>
      <c r="EF485" s="47"/>
      <c r="EG485" s="47"/>
      <c r="EH485" s="47"/>
      <c r="EI485" s="47"/>
      <c r="EJ485" s="47"/>
      <c r="EK485" s="47"/>
      <c r="EL485" s="47"/>
      <c r="EM485" s="47"/>
      <c r="EN485" s="47"/>
      <c r="EO485" s="47"/>
      <c r="EP485" s="47"/>
      <c r="EQ485" s="47"/>
      <c r="ER485" s="47"/>
      <c r="ES485" s="47"/>
      <c r="ET485" s="47"/>
      <c r="EU485" s="47"/>
      <c r="EV485" s="47"/>
      <c r="EW485" s="47"/>
      <c r="EX485" s="47"/>
      <c r="EY485" s="47"/>
      <c r="EZ485" s="47"/>
      <c r="FA485" s="47"/>
      <c r="FB485" s="47"/>
      <c r="FC485" s="47"/>
      <c r="FD485" s="47"/>
      <c r="FE485" s="47"/>
      <c r="FF485" s="47"/>
      <c r="FG485" s="47"/>
      <c r="FH485" s="47"/>
      <c r="FI485" s="47"/>
      <c r="FJ485" s="47"/>
      <c r="FK485" s="47"/>
      <c r="FL485" s="47"/>
      <c r="FM485" s="47"/>
      <c r="FN485" s="47"/>
      <c r="FO485" s="47"/>
      <c r="FP485" s="47"/>
      <c r="FQ485" s="47"/>
      <c r="FR485" s="47"/>
      <c r="FS485" s="47"/>
      <c r="FT485" s="47"/>
      <c r="FU485" s="47"/>
      <c r="FV485" s="47"/>
      <c r="FW485" s="47"/>
      <c r="FX485" s="47"/>
      <c r="FY485" s="47"/>
    </row>
    <row r="486" spans="1:181" s="47" customFormat="1" ht="14.25">
      <c r="A486" s="61">
        <v>4</v>
      </c>
      <c r="B486" s="246" t="s">
        <v>340</v>
      </c>
      <c r="C486" s="61" t="s">
        <v>212</v>
      </c>
      <c r="D486" s="26">
        <v>18</v>
      </c>
      <c r="E486" s="240">
        <v>0</v>
      </c>
      <c r="F486" s="81">
        <f t="shared" si="48"/>
        <v>0</v>
      </c>
      <c r="G486" s="26">
        <v>8</v>
      </c>
      <c r="H486" s="82">
        <f t="shared" si="49"/>
        <v>0</v>
      </c>
      <c r="I486" s="26"/>
      <c r="J486" s="26"/>
      <c r="K486" s="15"/>
      <c r="L486" s="22"/>
      <c r="M486" s="15"/>
      <c r="N486" s="15"/>
      <c r="O486" s="166"/>
      <c r="P486" s="166"/>
      <c r="Q486" s="166"/>
      <c r="R486" s="166"/>
      <c r="S486" s="166"/>
      <c r="T486" s="101"/>
    </row>
    <row r="487" spans="1:181" s="47" customFormat="1" ht="14.25">
      <c r="A487" s="61">
        <v>5</v>
      </c>
      <c r="B487" s="246" t="s">
        <v>341</v>
      </c>
      <c r="C487" s="61" t="s">
        <v>212</v>
      </c>
      <c r="D487" s="26">
        <v>6</v>
      </c>
      <c r="E487" s="240">
        <v>0</v>
      </c>
      <c r="F487" s="81">
        <f t="shared" si="48"/>
        <v>0</v>
      </c>
      <c r="G487" s="26">
        <v>8</v>
      </c>
      <c r="H487" s="82">
        <f t="shared" si="49"/>
        <v>0</v>
      </c>
      <c r="I487" s="26"/>
      <c r="J487" s="26"/>
      <c r="K487" s="15"/>
      <c r="L487" s="22"/>
      <c r="M487" s="15"/>
      <c r="N487" s="15"/>
      <c r="O487" s="9"/>
      <c r="P487" s="9"/>
      <c r="Q487" s="9"/>
      <c r="R487" s="9"/>
      <c r="S487" s="9"/>
    </row>
    <row r="488" spans="1:181" s="101" customFormat="1" ht="15">
      <c r="A488" s="61">
        <v>6</v>
      </c>
      <c r="B488" s="246" t="s">
        <v>342</v>
      </c>
      <c r="C488" s="61" t="s">
        <v>212</v>
      </c>
      <c r="D488" s="26">
        <v>6</v>
      </c>
      <c r="E488" s="240">
        <v>0</v>
      </c>
      <c r="F488" s="81">
        <f t="shared" si="48"/>
        <v>0</v>
      </c>
      <c r="G488" s="26">
        <v>8</v>
      </c>
      <c r="H488" s="82">
        <f t="shared" si="49"/>
        <v>0</v>
      </c>
      <c r="I488" s="26"/>
      <c r="J488" s="26"/>
      <c r="K488" s="15"/>
      <c r="L488" s="22"/>
      <c r="M488" s="15"/>
      <c r="N488" s="15"/>
      <c r="O488" s="38"/>
      <c r="P488" s="38"/>
      <c r="Q488" s="38"/>
      <c r="R488" s="38"/>
      <c r="S488" s="38"/>
      <c r="T488" s="12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c r="BB488" s="47"/>
      <c r="BC488" s="47"/>
      <c r="BD488" s="47"/>
      <c r="BE488" s="47"/>
      <c r="BF488" s="47"/>
      <c r="BG488" s="47"/>
      <c r="BH488" s="47"/>
      <c r="BI488" s="47"/>
      <c r="BJ488" s="47"/>
      <c r="BK488" s="47"/>
      <c r="BL488" s="47"/>
      <c r="BM488" s="47"/>
      <c r="BN488" s="47"/>
      <c r="BO488" s="47"/>
      <c r="BP488" s="47"/>
      <c r="BQ488" s="47"/>
      <c r="BR488" s="47"/>
      <c r="BS488" s="47"/>
      <c r="BT488" s="47"/>
      <c r="BU488" s="47"/>
      <c r="BV488" s="47"/>
      <c r="BW488" s="47"/>
      <c r="BX488" s="47"/>
      <c r="BY488" s="47"/>
      <c r="BZ488" s="47"/>
      <c r="CA488" s="47"/>
      <c r="CB488" s="47"/>
      <c r="CC488" s="47"/>
      <c r="CD488" s="47"/>
      <c r="CE488" s="47"/>
      <c r="CF488" s="47"/>
      <c r="CG488" s="47"/>
      <c r="CH488" s="47"/>
      <c r="CI488" s="47"/>
      <c r="CJ488" s="47"/>
      <c r="CK488" s="47"/>
      <c r="CL488" s="47"/>
      <c r="CM488" s="47"/>
      <c r="CN488" s="47"/>
      <c r="CO488" s="47"/>
      <c r="CP488" s="47"/>
      <c r="CQ488" s="47"/>
      <c r="CR488" s="47"/>
      <c r="CS488" s="47"/>
      <c r="CT488" s="47"/>
      <c r="CU488" s="47"/>
      <c r="CV488" s="47"/>
      <c r="CW488" s="47"/>
      <c r="CX488" s="47"/>
      <c r="CY488" s="47"/>
      <c r="CZ488" s="47"/>
      <c r="DA488" s="47"/>
      <c r="DB488" s="47"/>
      <c r="DC488" s="47"/>
      <c r="DD488" s="47"/>
      <c r="DE488" s="47"/>
      <c r="DF488" s="47"/>
      <c r="DG488" s="47"/>
      <c r="DH488" s="47"/>
      <c r="DI488" s="47"/>
      <c r="DJ488" s="47"/>
      <c r="DK488" s="47"/>
      <c r="DL488" s="47"/>
      <c r="DM488" s="47"/>
      <c r="DN488" s="47"/>
      <c r="DO488" s="47"/>
      <c r="DP488" s="47"/>
      <c r="DQ488" s="47"/>
      <c r="DR488" s="47"/>
      <c r="DS488" s="47"/>
      <c r="DT488" s="47"/>
      <c r="DU488" s="47"/>
      <c r="DV488" s="47"/>
      <c r="DW488" s="47"/>
      <c r="DX488" s="47"/>
      <c r="DY488" s="47"/>
      <c r="DZ488" s="47"/>
      <c r="EA488" s="47"/>
      <c r="EB488" s="47"/>
      <c r="EC488" s="47"/>
      <c r="ED488" s="47"/>
      <c r="EE488" s="47"/>
      <c r="EF488" s="47"/>
      <c r="EG488" s="47"/>
      <c r="EH488" s="47"/>
      <c r="EI488" s="47"/>
      <c r="EJ488" s="47"/>
      <c r="EK488" s="47"/>
      <c r="EL488" s="47"/>
      <c r="EM488" s="47"/>
      <c r="EN488" s="47"/>
      <c r="EO488" s="47"/>
      <c r="EP488" s="47"/>
      <c r="EQ488" s="47"/>
      <c r="ER488" s="47"/>
      <c r="ES488" s="47"/>
      <c r="ET488" s="47"/>
      <c r="EU488" s="47"/>
      <c r="EV488" s="47"/>
      <c r="EW488" s="47"/>
      <c r="EX488" s="47"/>
      <c r="EY488" s="47"/>
      <c r="EZ488" s="47"/>
      <c r="FA488" s="47"/>
      <c r="FB488" s="47"/>
      <c r="FC488" s="47"/>
      <c r="FD488" s="47"/>
      <c r="FE488" s="47"/>
      <c r="FF488" s="47"/>
      <c r="FG488" s="47"/>
      <c r="FH488" s="47"/>
      <c r="FI488" s="47"/>
      <c r="FJ488" s="47"/>
      <c r="FK488" s="47"/>
      <c r="FL488" s="47"/>
      <c r="FM488" s="47"/>
      <c r="FN488" s="47"/>
      <c r="FO488" s="47"/>
      <c r="FP488" s="47"/>
      <c r="FQ488" s="47"/>
      <c r="FR488" s="47"/>
      <c r="FS488" s="47"/>
      <c r="FT488" s="47"/>
      <c r="FU488" s="47"/>
      <c r="FV488" s="47"/>
      <c r="FW488" s="47"/>
      <c r="FX488" s="47"/>
      <c r="FY488" s="47"/>
    </row>
    <row r="489" spans="1:181" s="101" customFormat="1" ht="14.25">
      <c r="A489" s="61">
        <v>7</v>
      </c>
      <c r="B489" s="246" t="s">
        <v>343</v>
      </c>
      <c r="C489" s="61" t="s">
        <v>212</v>
      </c>
      <c r="D489" s="26">
        <v>7</v>
      </c>
      <c r="E489" s="240">
        <v>0</v>
      </c>
      <c r="F489" s="81">
        <f t="shared" si="48"/>
        <v>0</v>
      </c>
      <c r="G489" s="26">
        <v>8</v>
      </c>
      <c r="H489" s="82">
        <f t="shared" si="49"/>
        <v>0</v>
      </c>
      <c r="I489" s="26"/>
      <c r="J489" s="26"/>
      <c r="K489" s="15"/>
      <c r="L489" s="22"/>
      <c r="M489" s="167"/>
      <c r="N489" s="15"/>
      <c r="O489" s="167"/>
      <c r="P489" s="167"/>
      <c r="Q489" s="167"/>
      <c r="R489" s="167"/>
      <c r="S489" s="167"/>
      <c r="T489" s="172"/>
    </row>
    <row r="490" spans="1:181" s="101" customFormat="1" ht="14.25">
      <c r="A490" s="61">
        <v>8</v>
      </c>
      <c r="B490" s="246" t="s">
        <v>344</v>
      </c>
      <c r="C490" s="61" t="s">
        <v>212</v>
      </c>
      <c r="D490" s="26">
        <v>1</v>
      </c>
      <c r="E490" s="240">
        <v>0</v>
      </c>
      <c r="F490" s="81">
        <f t="shared" si="48"/>
        <v>0</v>
      </c>
      <c r="G490" s="26">
        <v>8</v>
      </c>
      <c r="H490" s="82">
        <f t="shared" si="49"/>
        <v>0</v>
      </c>
      <c r="I490" s="26"/>
      <c r="J490" s="26"/>
      <c r="K490" s="15"/>
      <c r="L490" s="22"/>
      <c r="M490" s="167"/>
      <c r="N490" s="15"/>
      <c r="O490" s="9"/>
      <c r="P490" s="9"/>
      <c r="Q490" s="9"/>
      <c r="R490" s="9"/>
      <c r="S490" s="9"/>
      <c r="T490" s="47"/>
    </row>
    <row r="491" spans="1:181" s="47" customFormat="1" ht="14.25">
      <c r="A491" s="61">
        <v>9</v>
      </c>
      <c r="B491" s="119" t="s">
        <v>345</v>
      </c>
      <c r="C491" s="61" t="s">
        <v>212</v>
      </c>
      <c r="D491" s="26">
        <v>2</v>
      </c>
      <c r="E491" s="240">
        <v>0</v>
      </c>
      <c r="F491" s="81">
        <f t="shared" si="48"/>
        <v>0</v>
      </c>
      <c r="G491" s="26">
        <v>8</v>
      </c>
      <c r="H491" s="82">
        <f t="shared" si="49"/>
        <v>0</v>
      </c>
      <c r="I491" s="26"/>
      <c r="J491" s="26"/>
      <c r="K491" s="15"/>
      <c r="L491" s="22"/>
      <c r="M491" s="15"/>
      <c r="N491" s="9"/>
      <c r="O491" s="15"/>
      <c r="P491" s="15"/>
      <c r="Q491" s="15"/>
      <c r="R491" s="15"/>
      <c r="S491" s="15"/>
      <c r="T491" s="79"/>
      <c r="V491" s="172"/>
      <c r="W491" s="172"/>
      <c r="X491" s="172"/>
      <c r="Y491" s="172"/>
      <c r="Z491" s="172"/>
      <c r="AA491" s="172"/>
      <c r="AB491" s="172"/>
      <c r="AC491" s="172"/>
      <c r="AD491" s="172"/>
      <c r="AE491" s="172"/>
      <c r="AF491" s="172"/>
      <c r="AG491" s="172"/>
      <c r="AH491" s="172"/>
      <c r="AI491" s="172"/>
      <c r="AJ491" s="172"/>
      <c r="AK491" s="172"/>
      <c r="AL491" s="172"/>
      <c r="AM491" s="172"/>
      <c r="AN491" s="172"/>
      <c r="AO491" s="172"/>
      <c r="AP491" s="172"/>
      <c r="AQ491" s="172"/>
      <c r="AR491" s="172"/>
      <c r="AS491" s="172"/>
      <c r="AT491" s="172"/>
      <c r="AU491" s="172"/>
      <c r="AV491" s="172"/>
      <c r="AW491" s="172"/>
      <c r="AX491" s="172"/>
      <c r="AY491" s="172"/>
      <c r="AZ491" s="172"/>
      <c r="BA491" s="172"/>
      <c r="BB491" s="172"/>
      <c r="BC491" s="172"/>
      <c r="BD491" s="172"/>
      <c r="BE491" s="172"/>
      <c r="BF491" s="172"/>
      <c r="BG491" s="172"/>
      <c r="BH491" s="172"/>
      <c r="BI491" s="172"/>
      <c r="BJ491" s="172"/>
      <c r="BK491" s="172"/>
      <c r="BL491" s="172"/>
      <c r="BM491" s="172"/>
      <c r="BN491" s="172"/>
      <c r="BO491" s="172"/>
      <c r="BP491" s="172"/>
      <c r="BQ491" s="172"/>
      <c r="BR491" s="172"/>
      <c r="BS491" s="172"/>
      <c r="BT491" s="172"/>
      <c r="BU491" s="172"/>
      <c r="BV491" s="172"/>
      <c r="BW491" s="172"/>
      <c r="BX491" s="172"/>
      <c r="BY491" s="172"/>
      <c r="BZ491" s="172"/>
      <c r="CA491" s="172"/>
      <c r="CB491" s="172"/>
      <c r="CC491" s="172"/>
      <c r="CD491" s="172"/>
      <c r="CE491" s="172"/>
      <c r="CF491" s="172"/>
      <c r="CG491" s="172"/>
      <c r="CH491" s="172"/>
      <c r="CI491" s="172"/>
      <c r="CJ491" s="172"/>
      <c r="CK491" s="172"/>
      <c r="CL491" s="172"/>
      <c r="CM491" s="172"/>
      <c r="CN491" s="172"/>
      <c r="CO491" s="172"/>
      <c r="CP491" s="172"/>
      <c r="CQ491" s="172"/>
      <c r="CR491" s="172"/>
      <c r="CS491" s="172"/>
      <c r="CT491" s="172"/>
      <c r="CU491" s="172"/>
      <c r="CV491" s="172"/>
      <c r="CW491" s="172"/>
      <c r="CX491" s="172"/>
      <c r="CY491" s="172"/>
      <c r="CZ491" s="172"/>
      <c r="DA491" s="172"/>
      <c r="DB491" s="172"/>
      <c r="DC491" s="172"/>
      <c r="DD491" s="172"/>
      <c r="DE491" s="172"/>
      <c r="DF491" s="172"/>
      <c r="DG491" s="172"/>
      <c r="DH491" s="172"/>
      <c r="DI491" s="172"/>
      <c r="DJ491" s="172"/>
      <c r="DK491" s="172"/>
      <c r="DL491" s="172"/>
      <c r="DM491" s="172"/>
      <c r="DN491" s="172"/>
      <c r="DO491" s="172"/>
      <c r="DP491" s="172"/>
      <c r="DQ491" s="172"/>
      <c r="DR491" s="172"/>
      <c r="DS491" s="172"/>
      <c r="DT491" s="172"/>
      <c r="DU491" s="172"/>
      <c r="DV491" s="172"/>
      <c r="DW491" s="172"/>
      <c r="DX491" s="172"/>
      <c r="DY491" s="172"/>
      <c r="DZ491" s="172"/>
      <c r="EA491" s="172"/>
      <c r="EB491" s="172"/>
      <c r="EC491" s="172"/>
      <c r="ED491" s="172"/>
      <c r="EE491" s="172"/>
      <c r="EF491" s="172"/>
      <c r="EG491" s="172"/>
      <c r="EH491" s="172"/>
      <c r="EI491" s="172"/>
      <c r="EJ491" s="172"/>
      <c r="EK491" s="172"/>
      <c r="EL491" s="172"/>
      <c r="EM491" s="172"/>
      <c r="EN491" s="172"/>
      <c r="EO491" s="172"/>
      <c r="EP491" s="172"/>
      <c r="EQ491" s="172"/>
      <c r="ER491" s="172"/>
      <c r="ES491" s="172"/>
      <c r="ET491" s="172"/>
      <c r="EU491" s="172"/>
      <c r="EV491" s="172"/>
      <c r="EW491" s="172"/>
      <c r="EX491" s="172"/>
      <c r="EY491" s="172"/>
      <c r="EZ491" s="172"/>
      <c r="FA491" s="172"/>
      <c r="FB491" s="172"/>
      <c r="FC491" s="172"/>
      <c r="FD491" s="172"/>
      <c r="FE491" s="172"/>
      <c r="FF491" s="172"/>
      <c r="FG491" s="172"/>
      <c r="FH491" s="172"/>
      <c r="FI491" s="172"/>
      <c r="FJ491" s="172"/>
      <c r="FK491" s="172"/>
      <c r="FL491" s="172"/>
      <c r="FM491" s="172"/>
      <c r="FN491" s="172"/>
      <c r="FO491" s="172"/>
      <c r="FP491" s="172"/>
      <c r="FQ491" s="172"/>
      <c r="FR491" s="172"/>
      <c r="FS491" s="172"/>
      <c r="FT491" s="172"/>
      <c r="FU491" s="172"/>
      <c r="FV491" s="172"/>
      <c r="FW491" s="172"/>
      <c r="FX491" s="172"/>
      <c r="FY491" s="172"/>
    </row>
    <row r="492" spans="1:181" s="47" customFormat="1" ht="15.75" thickBot="1">
      <c r="A492" s="61">
        <v>10</v>
      </c>
      <c r="B492" s="119" t="s">
        <v>346</v>
      </c>
      <c r="C492" s="61" t="s">
        <v>212</v>
      </c>
      <c r="D492" s="26">
        <v>1</v>
      </c>
      <c r="E492" s="240">
        <v>0</v>
      </c>
      <c r="F492" s="81">
        <f t="shared" si="48"/>
        <v>0</v>
      </c>
      <c r="G492" s="26">
        <v>8</v>
      </c>
      <c r="H492" s="82">
        <f t="shared" si="49"/>
        <v>0</v>
      </c>
      <c r="I492" s="26"/>
      <c r="J492" s="26"/>
      <c r="K492" s="15"/>
      <c r="L492" s="22"/>
      <c r="M492" s="39"/>
      <c r="N492" s="38"/>
      <c r="O492" s="15"/>
      <c r="P492" s="15"/>
      <c r="Q492" s="15"/>
      <c r="R492" s="15"/>
      <c r="S492" s="15"/>
      <c r="T492" s="79"/>
      <c r="U492" s="127"/>
    </row>
    <row r="493" spans="1:181" s="101" customFormat="1" ht="15" thickBot="1">
      <c r="A493" s="33"/>
      <c r="B493" s="34"/>
      <c r="C493" s="33"/>
      <c r="D493" s="33"/>
      <c r="E493" s="33" t="s">
        <v>31</v>
      </c>
      <c r="F493" s="35">
        <f>SUM(F483:F492)</f>
        <v>0</v>
      </c>
      <c r="G493" s="15"/>
      <c r="H493" s="35">
        <f>SUM(H483:H492)</f>
        <v>0</v>
      </c>
      <c r="I493" s="15"/>
      <c r="J493" s="15"/>
      <c r="K493" s="9"/>
      <c r="L493" s="22"/>
      <c r="M493" s="167"/>
      <c r="N493" s="167"/>
      <c r="O493" s="247"/>
      <c r="P493" s="247"/>
      <c r="Q493" s="247"/>
      <c r="R493" s="247"/>
      <c r="S493" s="247"/>
      <c r="T493" s="248"/>
      <c r="U493" s="172"/>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c r="BB493" s="47"/>
      <c r="BC493" s="47"/>
      <c r="BD493" s="47"/>
      <c r="BE493" s="47"/>
      <c r="BF493" s="47"/>
      <c r="BG493" s="47"/>
      <c r="BH493" s="47"/>
      <c r="BI493" s="47"/>
      <c r="BJ493" s="47"/>
      <c r="BK493" s="47"/>
      <c r="BL493" s="47"/>
      <c r="BM493" s="47"/>
      <c r="BN493" s="47"/>
      <c r="BO493" s="47"/>
      <c r="BP493" s="47"/>
      <c r="BQ493" s="47"/>
      <c r="BR493" s="47"/>
      <c r="BS493" s="47"/>
      <c r="BT493" s="47"/>
      <c r="BU493" s="47"/>
      <c r="BV493" s="47"/>
      <c r="BW493" s="47"/>
      <c r="BX493" s="47"/>
      <c r="BY493" s="47"/>
      <c r="BZ493" s="47"/>
      <c r="CA493" s="47"/>
      <c r="CB493" s="47"/>
      <c r="CC493" s="47"/>
      <c r="CD493" s="47"/>
      <c r="CE493" s="47"/>
      <c r="CF493" s="47"/>
      <c r="CG493" s="47"/>
      <c r="CH493" s="47"/>
      <c r="CI493" s="47"/>
      <c r="CJ493" s="47"/>
      <c r="CK493" s="47"/>
      <c r="CL493" s="47"/>
      <c r="CM493" s="47"/>
      <c r="CN493" s="47"/>
      <c r="CO493" s="47"/>
      <c r="CP493" s="47"/>
      <c r="CQ493" s="47"/>
      <c r="CR493" s="47"/>
      <c r="CS493" s="47"/>
      <c r="CT493" s="47"/>
      <c r="CU493" s="47"/>
      <c r="CV493" s="47"/>
      <c r="CW493" s="47"/>
      <c r="CX493" s="47"/>
      <c r="CY493" s="47"/>
      <c r="CZ493" s="47"/>
      <c r="DA493" s="47"/>
      <c r="DB493" s="47"/>
      <c r="DC493" s="47"/>
      <c r="DD493" s="47"/>
      <c r="DE493" s="47"/>
      <c r="DF493" s="47"/>
      <c r="DG493" s="47"/>
      <c r="DH493" s="47"/>
      <c r="DI493" s="47"/>
      <c r="DJ493" s="47"/>
      <c r="DK493" s="47"/>
      <c r="DL493" s="47"/>
      <c r="DM493" s="47"/>
      <c r="DN493" s="47"/>
      <c r="DO493" s="47"/>
      <c r="DP493" s="47"/>
      <c r="DQ493" s="47"/>
      <c r="DR493" s="47"/>
      <c r="DS493" s="47"/>
      <c r="DT493" s="47"/>
      <c r="DU493" s="47"/>
      <c r="DV493" s="47"/>
      <c r="DW493" s="47"/>
      <c r="DX493" s="47"/>
      <c r="DY493" s="47"/>
      <c r="DZ493" s="47"/>
      <c r="EA493" s="47"/>
      <c r="EB493" s="47"/>
      <c r="EC493" s="47"/>
      <c r="ED493" s="47"/>
      <c r="EE493" s="47"/>
      <c r="EF493" s="47"/>
      <c r="EG493" s="47"/>
      <c r="EH493" s="47"/>
      <c r="EI493" s="47"/>
      <c r="EJ493" s="47"/>
      <c r="EK493" s="47"/>
      <c r="EL493" s="47"/>
      <c r="EM493" s="47"/>
      <c r="EN493" s="47"/>
      <c r="EO493" s="47"/>
      <c r="EP493" s="47"/>
      <c r="EQ493" s="47"/>
      <c r="ER493" s="47"/>
      <c r="ES493" s="47"/>
      <c r="ET493" s="47"/>
      <c r="EU493" s="47"/>
      <c r="EV493" s="47"/>
      <c r="EW493" s="47"/>
      <c r="EX493" s="47"/>
      <c r="EY493" s="47"/>
      <c r="EZ493" s="47"/>
      <c r="FA493" s="47"/>
      <c r="FB493" s="47"/>
      <c r="FC493" s="47"/>
      <c r="FD493" s="47"/>
      <c r="FE493" s="47"/>
      <c r="FF493" s="47"/>
      <c r="FG493" s="47"/>
      <c r="FH493" s="47"/>
      <c r="FI493" s="47"/>
      <c r="FJ493" s="47"/>
      <c r="FK493" s="47"/>
      <c r="FL493" s="47"/>
      <c r="FM493" s="47"/>
      <c r="FN493" s="47"/>
      <c r="FO493" s="47"/>
      <c r="FP493" s="47"/>
      <c r="FQ493" s="47"/>
      <c r="FR493" s="47"/>
      <c r="FS493" s="47"/>
      <c r="FT493" s="47"/>
      <c r="FU493" s="47"/>
      <c r="FV493" s="47"/>
      <c r="FW493" s="47"/>
      <c r="FX493" s="47"/>
      <c r="FY493" s="47"/>
    </row>
    <row r="494" spans="1:181" s="127" customFormat="1" ht="13.5" customHeight="1">
      <c r="A494" s="324" t="s">
        <v>347</v>
      </c>
      <c r="B494" s="324"/>
      <c r="C494" s="324"/>
      <c r="D494" s="324"/>
      <c r="E494" s="324"/>
      <c r="F494" s="324"/>
      <c r="G494" s="324"/>
      <c r="H494" s="324"/>
      <c r="I494" s="37"/>
      <c r="J494" s="37"/>
      <c r="K494" s="38"/>
      <c r="L494" s="22"/>
      <c r="M494" s="15"/>
      <c r="N494" s="9"/>
      <c r="O494" s="249"/>
      <c r="P494" s="249"/>
      <c r="Q494" s="249"/>
      <c r="R494" s="249"/>
      <c r="S494" s="249"/>
      <c r="T494" s="250"/>
      <c r="U494" s="47"/>
    </row>
    <row r="495" spans="1:181" s="127" customFormat="1" ht="41.25" customHeight="1">
      <c r="A495" s="329" t="s">
        <v>348</v>
      </c>
      <c r="B495" s="324"/>
      <c r="C495" s="324"/>
      <c r="D495" s="324"/>
      <c r="E495" s="324"/>
      <c r="F495" s="324"/>
      <c r="G495" s="324"/>
      <c r="H495" s="324"/>
      <c r="I495" s="324"/>
      <c r="J495" s="324"/>
      <c r="K495" s="38"/>
      <c r="L495" s="22"/>
      <c r="M495" s="15"/>
      <c r="N495" s="9"/>
      <c r="O495" s="249"/>
      <c r="P495" s="249"/>
      <c r="Q495" s="249"/>
      <c r="R495" s="249"/>
      <c r="S495" s="249"/>
      <c r="T495" s="250"/>
      <c r="U495" s="47"/>
    </row>
    <row r="496" spans="1:181" s="172" customFormat="1" ht="84" customHeight="1">
      <c r="A496" s="330" t="s">
        <v>349</v>
      </c>
      <c r="B496" s="330"/>
      <c r="C496" s="330"/>
      <c r="D496" s="330"/>
      <c r="E496" s="330"/>
      <c r="F496" s="330"/>
      <c r="G496" s="330"/>
      <c r="H496" s="330"/>
      <c r="I496" s="330"/>
      <c r="J496" s="330"/>
      <c r="K496" s="167"/>
      <c r="L496" s="22"/>
      <c r="M496" s="15"/>
      <c r="N496" s="15"/>
      <c r="O496" s="249"/>
      <c r="P496" s="249"/>
      <c r="Q496" s="249"/>
      <c r="R496" s="249"/>
      <c r="S496" s="249"/>
      <c r="T496" s="250"/>
      <c r="U496" s="79"/>
      <c r="V496" s="79"/>
      <c r="W496" s="79"/>
      <c r="X496" s="79"/>
      <c r="Y496" s="79"/>
      <c r="Z496" s="79"/>
      <c r="AA496" s="79"/>
      <c r="AB496" s="79"/>
      <c r="AC496" s="79"/>
      <c r="AD496" s="79"/>
      <c r="AE496" s="79"/>
      <c r="AF496" s="79"/>
      <c r="AG496" s="79"/>
      <c r="AH496" s="79"/>
      <c r="AI496" s="79"/>
      <c r="AJ496" s="79"/>
      <c r="AK496" s="79"/>
      <c r="AL496" s="79"/>
      <c r="AM496" s="79"/>
      <c r="AN496" s="79"/>
      <c r="AO496" s="79"/>
      <c r="AP496" s="79"/>
      <c r="AQ496" s="79"/>
      <c r="AR496" s="79"/>
      <c r="AS496" s="79"/>
      <c r="AT496" s="79"/>
      <c r="AU496" s="79"/>
      <c r="AV496" s="79"/>
      <c r="AW496" s="79"/>
      <c r="AX496" s="79"/>
      <c r="AY496" s="79"/>
      <c r="AZ496" s="79"/>
      <c r="BA496" s="79"/>
      <c r="BB496" s="79"/>
      <c r="BC496" s="79"/>
      <c r="BD496" s="79"/>
      <c r="BE496" s="79"/>
      <c r="BF496" s="79"/>
      <c r="BG496" s="79"/>
      <c r="BH496" s="79"/>
      <c r="BI496" s="79"/>
      <c r="BJ496" s="79"/>
      <c r="BK496" s="79"/>
      <c r="BL496" s="79"/>
      <c r="BM496" s="79"/>
      <c r="BN496" s="79"/>
      <c r="BO496" s="79"/>
      <c r="BP496" s="79"/>
      <c r="BQ496" s="79"/>
      <c r="BR496" s="79"/>
      <c r="BS496" s="79"/>
      <c r="BT496" s="79"/>
      <c r="BU496" s="79"/>
      <c r="BV496" s="79"/>
      <c r="BW496" s="79"/>
      <c r="BX496" s="79"/>
      <c r="BY496" s="79"/>
      <c r="BZ496" s="79"/>
      <c r="CA496" s="79"/>
      <c r="CB496" s="79"/>
      <c r="CC496" s="79"/>
      <c r="CD496" s="79"/>
      <c r="CE496" s="79"/>
      <c r="CF496" s="79"/>
      <c r="CG496" s="79"/>
      <c r="CH496" s="79"/>
      <c r="CI496" s="79"/>
      <c r="CJ496" s="79"/>
      <c r="CK496" s="79"/>
      <c r="CL496" s="79"/>
      <c r="CM496" s="79"/>
      <c r="CN496" s="79"/>
      <c r="CO496" s="79"/>
      <c r="CP496" s="79"/>
      <c r="CQ496" s="79"/>
      <c r="CR496" s="79"/>
      <c r="CS496" s="79"/>
      <c r="CT496" s="79"/>
      <c r="CU496" s="79"/>
      <c r="CV496" s="79"/>
      <c r="CW496" s="79"/>
      <c r="CX496" s="79"/>
      <c r="CY496" s="79"/>
      <c r="CZ496" s="79"/>
      <c r="DA496" s="79"/>
      <c r="DB496" s="79"/>
      <c r="DC496" s="79"/>
      <c r="DD496" s="79"/>
      <c r="DE496" s="79"/>
      <c r="DF496" s="79"/>
      <c r="DG496" s="79"/>
      <c r="DH496" s="79"/>
      <c r="DI496" s="79"/>
      <c r="DJ496" s="79"/>
      <c r="DK496" s="79"/>
      <c r="DL496" s="79"/>
      <c r="DM496" s="79"/>
      <c r="DN496" s="79"/>
      <c r="DO496" s="79"/>
      <c r="DP496" s="79"/>
      <c r="DQ496" s="79"/>
      <c r="DR496" s="79"/>
      <c r="DS496" s="79"/>
      <c r="DT496" s="79"/>
      <c r="DU496" s="79"/>
      <c r="DV496" s="79"/>
      <c r="DW496" s="79"/>
      <c r="DX496" s="79"/>
      <c r="DY496" s="79"/>
      <c r="DZ496" s="79"/>
      <c r="EA496" s="79"/>
      <c r="EB496" s="79"/>
      <c r="EC496" s="79"/>
      <c r="ED496" s="79"/>
      <c r="EE496" s="79"/>
      <c r="EF496" s="79"/>
      <c r="EG496" s="79"/>
      <c r="EH496" s="79"/>
      <c r="EI496" s="79"/>
      <c r="EJ496" s="79"/>
      <c r="EK496" s="79"/>
      <c r="EL496" s="79"/>
      <c r="EM496" s="79"/>
      <c r="EN496" s="79"/>
      <c r="EO496" s="79"/>
      <c r="EP496" s="79"/>
      <c r="EQ496" s="79"/>
      <c r="ER496" s="79"/>
      <c r="ES496" s="79"/>
      <c r="ET496" s="79"/>
      <c r="EU496" s="79"/>
      <c r="EV496" s="79"/>
      <c r="EW496" s="79"/>
      <c r="EX496" s="79"/>
      <c r="EY496" s="79"/>
      <c r="EZ496" s="79"/>
      <c r="FA496" s="79"/>
      <c r="FB496" s="79"/>
      <c r="FC496" s="79"/>
      <c r="FD496" s="79"/>
      <c r="FE496" s="79"/>
      <c r="FF496" s="79"/>
      <c r="FG496" s="79"/>
      <c r="FH496" s="79"/>
      <c r="FI496" s="79"/>
      <c r="FJ496" s="79"/>
      <c r="FK496" s="79"/>
      <c r="FL496" s="79"/>
      <c r="FM496" s="79"/>
      <c r="FN496" s="79"/>
      <c r="FO496" s="79"/>
      <c r="FP496" s="79"/>
      <c r="FQ496" s="79"/>
      <c r="FR496" s="79"/>
      <c r="FS496" s="79"/>
      <c r="FT496" s="79"/>
      <c r="FU496" s="79"/>
      <c r="FV496" s="79"/>
      <c r="FW496" s="79"/>
      <c r="FX496" s="79"/>
      <c r="FY496" s="79"/>
    </row>
    <row r="497" spans="1:252" s="248" customFormat="1" ht="15" customHeight="1">
      <c r="A497" s="322"/>
      <c r="B497" s="323"/>
      <c r="C497" s="323"/>
      <c r="D497" s="242"/>
      <c r="E497" s="243"/>
      <c r="F497" s="244"/>
      <c r="G497" s="244"/>
      <c r="H497" s="244"/>
      <c r="I497" s="244"/>
      <c r="J497" s="244"/>
      <c r="K497" s="9"/>
      <c r="L497" s="22"/>
      <c r="M497" s="15"/>
      <c r="N497" s="15"/>
      <c r="O497" s="166"/>
      <c r="P497" s="166"/>
      <c r="Q497" s="166"/>
      <c r="R497" s="166"/>
      <c r="S497" s="166"/>
      <c r="T497" s="101"/>
      <c r="U497" s="79"/>
      <c r="FZ497" s="250"/>
      <c r="GA497" s="250"/>
      <c r="GB497" s="250"/>
      <c r="GC497" s="250"/>
      <c r="GD497" s="250"/>
      <c r="GE497" s="250"/>
      <c r="GF497" s="250"/>
      <c r="GG497" s="250"/>
      <c r="GH497" s="250"/>
      <c r="GI497" s="250"/>
      <c r="GJ497" s="250"/>
      <c r="GK497" s="250"/>
      <c r="GL497" s="250"/>
      <c r="GM497" s="250"/>
      <c r="GN497" s="250"/>
      <c r="GO497" s="250"/>
      <c r="GP497" s="250"/>
      <c r="GQ497" s="250"/>
      <c r="GR497" s="250"/>
      <c r="GS497" s="250"/>
      <c r="GT497" s="250"/>
      <c r="GU497" s="250"/>
      <c r="GV497" s="250"/>
      <c r="GW497" s="250"/>
      <c r="GX497" s="250"/>
      <c r="GY497" s="250"/>
      <c r="GZ497" s="250"/>
      <c r="HA497" s="250"/>
      <c r="HB497" s="250"/>
      <c r="HC497" s="250"/>
      <c r="HD497" s="250"/>
      <c r="HE497" s="250"/>
      <c r="HF497" s="250"/>
      <c r="HG497" s="250"/>
    </row>
    <row r="498" spans="1:252" s="248" customFormat="1" ht="15" customHeight="1" thickBot="1">
      <c r="A498" s="54" t="s">
        <v>350</v>
      </c>
      <c r="B498" s="231"/>
      <c r="C498" s="232"/>
      <c r="D498" s="233"/>
      <c r="E498" s="233"/>
      <c r="F498" s="233"/>
      <c r="G498" s="233"/>
      <c r="H498" s="233"/>
      <c r="I498" s="233"/>
      <c r="J498" s="233"/>
      <c r="K498" s="15"/>
      <c r="L498" s="22"/>
      <c r="M498" s="251"/>
      <c r="N498" s="15"/>
      <c r="O498" s="38"/>
      <c r="P498" s="38"/>
      <c r="Q498" s="38"/>
      <c r="R498" s="38"/>
      <c r="S498" s="38"/>
      <c r="T498" s="127"/>
      <c r="V498" s="250"/>
      <c r="W498" s="250"/>
      <c r="X498" s="250"/>
      <c r="Y498" s="250"/>
      <c r="Z498" s="250"/>
      <c r="AA498" s="250"/>
      <c r="AB498" s="250"/>
      <c r="AC498" s="250"/>
      <c r="AD498" s="250"/>
      <c r="AE498" s="250"/>
      <c r="AF498" s="250"/>
      <c r="AG498" s="250"/>
      <c r="AH498" s="250"/>
      <c r="AI498" s="250"/>
      <c r="AJ498" s="250"/>
      <c r="AK498" s="250"/>
      <c r="AL498" s="250"/>
      <c r="AM498" s="250"/>
      <c r="AN498" s="250"/>
      <c r="AO498" s="250"/>
      <c r="AP498" s="250"/>
      <c r="AQ498" s="250"/>
      <c r="AR498" s="250"/>
      <c r="AS498" s="250"/>
      <c r="AT498" s="250"/>
      <c r="AU498" s="250"/>
      <c r="AV498" s="250"/>
      <c r="AW498" s="250"/>
      <c r="AX498" s="250"/>
      <c r="AY498" s="250"/>
      <c r="AZ498" s="250"/>
      <c r="BA498" s="250"/>
      <c r="BB498" s="250"/>
      <c r="BC498" s="250"/>
      <c r="BD498" s="250"/>
      <c r="BE498" s="250"/>
      <c r="BF498" s="250"/>
      <c r="BG498" s="250"/>
      <c r="BH498" s="250"/>
      <c r="BI498" s="250"/>
      <c r="BJ498" s="250"/>
      <c r="BK498" s="250"/>
      <c r="BL498" s="250"/>
      <c r="BM498" s="250"/>
      <c r="BN498" s="250"/>
      <c r="BO498" s="250"/>
      <c r="BP498" s="250"/>
      <c r="BQ498" s="250"/>
      <c r="BR498" s="250"/>
      <c r="BS498" s="250"/>
      <c r="BT498" s="250"/>
      <c r="BU498" s="250"/>
      <c r="BV498" s="250"/>
      <c r="BW498" s="250"/>
      <c r="BX498" s="250"/>
      <c r="BY498" s="250"/>
      <c r="BZ498" s="250"/>
      <c r="CA498" s="250"/>
      <c r="CB498" s="250"/>
      <c r="CC498" s="250"/>
      <c r="CD498" s="250"/>
      <c r="CE498" s="250"/>
      <c r="CF498" s="250"/>
      <c r="CG498" s="250"/>
      <c r="CH498" s="250"/>
      <c r="CI498" s="250"/>
      <c r="CJ498" s="250"/>
      <c r="CK498" s="250"/>
      <c r="CL498" s="250"/>
      <c r="CM498" s="250"/>
      <c r="CN498" s="250"/>
      <c r="CO498" s="250"/>
      <c r="CP498" s="250"/>
      <c r="CQ498" s="250"/>
      <c r="CR498" s="250"/>
      <c r="CS498" s="250"/>
      <c r="CT498" s="250"/>
      <c r="CU498" s="250"/>
      <c r="CV498" s="250"/>
      <c r="CW498" s="250"/>
      <c r="CX498" s="250"/>
      <c r="CY498" s="250"/>
      <c r="CZ498" s="250"/>
      <c r="DA498" s="250"/>
      <c r="DB498" s="250"/>
      <c r="DC498" s="250"/>
      <c r="DD498" s="250"/>
      <c r="DE498" s="250"/>
      <c r="DF498" s="250"/>
      <c r="DG498" s="250"/>
      <c r="DH498" s="250"/>
      <c r="DI498" s="250"/>
      <c r="DJ498" s="250"/>
      <c r="DK498" s="250"/>
      <c r="DL498" s="250"/>
      <c r="DM498" s="250"/>
      <c r="DN498" s="250"/>
      <c r="DO498" s="250"/>
      <c r="DP498" s="250"/>
      <c r="DQ498" s="250"/>
      <c r="DR498" s="250"/>
      <c r="DS498" s="250"/>
      <c r="DT498" s="250"/>
      <c r="DU498" s="250"/>
      <c r="DV498" s="250"/>
      <c r="DW498" s="250"/>
      <c r="DX498" s="250"/>
      <c r="DY498" s="250"/>
      <c r="DZ498" s="250"/>
      <c r="EA498" s="250"/>
      <c r="EB498" s="250"/>
      <c r="EC498" s="250"/>
      <c r="ED498" s="250"/>
      <c r="EE498" s="250"/>
      <c r="EF498" s="250"/>
      <c r="EG498" s="250"/>
      <c r="EH498" s="250"/>
      <c r="EI498" s="250"/>
      <c r="EJ498" s="250"/>
      <c r="EK498" s="250"/>
      <c r="EL498" s="250"/>
      <c r="EM498" s="250"/>
      <c r="EN498" s="250"/>
      <c r="EO498" s="250"/>
      <c r="EP498" s="250"/>
      <c r="EQ498" s="250"/>
      <c r="ER498" s="250"/>
      <c r="ES498" s="250"/>
      <c r="ET498" s="250"/>
      <c r="EU498" s="250"/>
      <c r="EV498" s="250"/>
      <c r="EW498" s="250"/>
      <c r="EX498" s="250"/>
      <c r="EY498" s="250"/>
      <c r="EZ498" s="250"/>
      <c r="FA498" s="250"/>
      <c r="FB498" s="250"/>
      <c r="FC498" s="250"/>
      <c r="FD498" s="250"/>
      <c r="FE498" s="250"/>
      <c r="FF498" s="250"/>
      <c r="FG498" s="250"/>
      <c r="FH498" s="250"/>
      <c r="FI498" s="250"/>
      <c r="FJ498" s="250"/>
      <c r="FK498" s="250"/>
      <c r="FL498" s="250"/>
      <c r="FM498" s="250"/>
      <c r="FN498" s="250"/>
      <c r="FO498" s="250"/>
      <c r="FP498" s="250"/>
      <c r="FQ498" s="250"/>
      <c r="FR498" s="250"/>
      <c r="FS498" s="250"/>
      <c r="FT498" s="250"/>
      <c r="FU498" s="250"/>
      <c r="FV498" s="250"/>
      <c r="FW498" s="250"/>
      <c r="FX498" s="250"/>
      <c r="FY498" s="250"/>
      <c r="FZ498" s="250"/>
      <c r="GA498" s="250"/>
      <c r="GB498" s="250"/>
      <c r="GC498" s="250"/>
      <c r="GD498" s="250"/>
      <c r="GE498" s="250"/>
      <c r="GF498" s="250"/>
      <c r="GG498" s="250"/>
      <c r="GH498" s="250"/>
      <c r="GI498" s="250"/>
      <c r="GJ498" s="250"/>
      <c r="GK498" s="250"/>
      <c r="GL498" s="250"/>
      <c r="GM498" s="250"/>
      <c r="GN498" s="250"/>
      <c r="GO498" s="250"/>
      <c r="GP498" s="250"/>
      <c r="GQ498" s="250"/>
      <c r="GR498" s="250"/>
      <c r="GS498" s="250"/>
      <c r="GT498" s="250"/>
      <c r="GU498" s="250"/>
      <c r="GV498" s="250"/>
      <c r="GW498" s="250"/>
      <c r="GX498" s="250"/>
      <c r="GY498" s="250"/>
      <c r="GZ498" s="250"/>
      <c r="HA498" s="250"/>
      <c r="HB498" s="250"/>
      <c r="HC498" s="250"/>
      <c r="HD498" s="250"/>
      <c r="HE498" s="250"/>
      <c r="HF498" s="250"/>
      <c r="HG498" s="250"/>
    </row>
    <row r="499" spans="1:252" s="10" customFormat="1" ht="36.75" thickBot="1">
      <c r="A499" s="11" t="s">
        <v>1</v>
      </c>
      <c r="B499" s="12" t="s">
        <v>2</v>
      </c>
      <c r="C499" s="12" t="s">
        <v>3</v>
      </c>
      <c r="D499" s="13" t="s">
        <v>4</v>
      </c>
      <c r="E499" s="13" t="s">
        <v>5</v>
      </c>
      <c r="F499" s="13" t="s">
        <v>6</v>
      </c>
      <c r="G499" s="13" t="s">
        <v>7</v>
      </c>
      <c r="H499" s="13" t="s">
        <v>8</v>
      </c>
      <c r="I499" s="14" t="s">
        <v>9</v>
      </c>
      <c r="J499" s="14" t="s">
        <v>10</v>
      </c>
      <c r="K499" s="9"/>
      <c r="L499" s="22"/>
      <c r="M499" s="15"/>
      <c r="N499" s="9"/>
      <c r="O499" s="9"/>
      <c r="P499" s="9"/>
      <c r="Q499" s="9"/>
      <c r="R499" s="9"/>
      <c r="S499" s="9"/>
    </row>
    <row r="500" spans="1:252" s="101" customFormat="1" ht="14.25">
      <c r="A500" s="252">
        <v>1</v>
      </c>
      <c r="B500" s="253" t="s">
        <v>351</v>
      </c>
      <c r="C500" s="254" t="s">
        <v>18</v>
      </c>
      <c r="D500" s="255">
        <v>38</v>
      </c>
      <c r="E500" s="256">
        <v>0</v>
      </c>
      <c r="F500" s="257">
        <f>ROUND(PRODUCT(D500:E500),2)</f>
        <v>0</v>
      </c>
      <c r="G500" s="255">
        <v>8</v>
      </c>
      <c r="H500" s="258">
        <f>ROUND(PRODUCT(F500,1+G500/100),2)</f>
        <v>0</v>
      </c>
      <c r="I500" s="255"/>
      <c r="J500" s="255"/>
      <c r="K500" s="15"/>
      <c r="L500" s="22"/>
      <c r="M500" s="259"/>
      <c r="N500" s="15"/>
      <c r="O500" s="9"/>
      <c r="P500" s="9"/>
      <c r="Q500" s="9"/>
      <c r="R500" s="9"/>
      <c r="S500" s="9"/>
      <c r="T500" s="47"/>
      <c r="U500" s="250"/>
    </row>
    <row r="501" spans="1:252" s="101" customFormat="1" ht="14.25">
      <c r="A501" s="252">
        <v>2</v>
      </c>
      <c r="B501" s="260" t="s">
        <v>352</v>
      </c>
      <c r="C501" s="261" t="s">
        <v>18</v>
      </c>
      <c r="D501" s="262">
        <v>40</v>
      </c>
      <c r="E501" s="263">
        <v>0</v>
      </c>
      <c r="F501" s="264">
        <f>ROUND(PRODUCT(D501:E501),2)</f>
        <v>0</v>
      </c>
      <c r="G501" s="262">
        <v>8</v>
      </c>
      <c r="H501" s="265">
        <f>ROUND(PRODUCT(F501,1+G501/100),2)</f>
        <v>0</v>
      </c>
      <c r="I501" s="262"/>
      <c r="J501" s="262"/>
      <c r="K501" s="15"/>
      <c r="L501" s="22"/>
      <c r="M501" s="167"/>
      <c r="N501" s="166"/>
      <c r="O501" s="120"/>
      <c r="P501" s="120"/>
      <c r="Q501" s="120"/>
      <c r="R501" s="120"/>
      <c r="S501" s="120"/>
      <c r="T501" s="66"/>
    </row>
    <row r="502" spans="1:252" s="101" customFormat="1" ht="12.75" customHeight="1" thickBot="1">
      <c r="A502" s="261">
        <v>3</v>
      </c>
      <c r="B502" s="260" t="s">
        <v>353</v>
      </c>
      <c r="C502" s="261" t="s">
        <v>18</v>
      </c>
      <c r="D502" s="262">
        <v>25</v>
      </c>
      <c r="E502" s="263">
        <v>0</v>
      </c>
      <c r="F502" s="264">
        <f>ROUND(PRODUCT(D502:E502),2)</f>
        <v>0</v>
      </c>
      <c r="G502" s="262">
        <v>8</v>
      </c>
      <c r="H502" s="265">
        <f>ROUND(PRODUCT(F502,1+G502/100),2)</f>
        <v>0</v>
      </c>
      <c r="I502" s="262"/>
      <c r="J502" s="262"/>
      <c r="K502" s="15"/>
      <c r="L502" s="22"/>
      <c r="M502" s="39"/>
      <c r="N502" s="38"/>
      <c r="O502" s="9"/>
      <c r="P502" s="9"/>
      <c r="Q502" s="9"/>
      <c r="R502" s="9"/>
      <c r="S502" s="9"/>
      <c r="T502" s="47"/>
      <c r="U502" s="127"/>
    </row>
    <row r="503" spans="1:252" s="101" customFormat="1" ht="15" thickBot="1">
      <c r="A503" s="33"/>
      <c r="B503" s="167"/>
      <c r="C503" s="33"/>
      <c r="D503" s="33"/>
      <c r="E503" s="33" t="s">
        <v>31</v>
      </c>
      <c r="F503" s="35">
        <f>SUM(F500:F502)</f>
        <v>0</v>
      </c>
      <c r="G503" s="15"/>
      <c r="H503" s="35">
        <f>SUM(H500:H502)</f>
        <v>0</v>
      </c>
      <c r="I503" s="15"/>
      <c r="J503" s="15"/>
      <c r="K503" s="166"/>
      <c r="L503" s="22"/>
      <c r="M503" s="167"/>
      <c r="N503" s="166"/>
      <c r="O503" s="9"/>
      <c r="P503" s="9"/>
      <c r="Q503" s="9"/>
      <c r="R503" s="9"/>
      <c r="S503" s="9"/>
      <c r="T503" s="47"/>
    </row>
    <row r="504" spans="1:252" s="127" customFormat="1" ht="21" customHeight="1">
      <c r="A504" s="324" t="s">
        <v>32</v>
      </c>
      <c r="B504" s="324"/>
      <c r="C504" s="324"/>
      <c r="D504" s="324"/>
      <c r="E504" s="324"/>
      <c r="F504" s="324"/>
      <c r="G504" s="324"/>
      <c r="H504" s="324"/>
      <c r="I504" s="37"/>
      <c r="J504" s="37"/>
      <c r="K504" s="38"/>
      <c r="L504" s="22"/>
      <c r="M504" s="15"/>
      <c r="N504" s="9"/>
      <c r="O504" s="9"/>
      <c r="P504" s="9"/>
      <c r="Q504" s="9"/>
      <c r="R504" s="9"/>
      <c r="S504" s="9"/>
      <c r="T504" s="47"/>
      <c r="U504" s="47"/>
    </row>
    <row r="505" spans="1:252" s="101" customFormat="1" ht="90.75" customHeight="1">
      <c r="A505" s="325" t="s">
        <v>354</v>
      </c>
      <c r="B505" s="325"/>
      <c r="C505" s="325"/>
      <c r="D505" s="325"/>
      <c r="E505" s="325"/>
      <c r="F505" s="325"/>
      <c r="G505" s="325"/>
      <c r="H505" s="325"/>
      <c r="I505" s="325"/>
      <c r="J505" s="325"/>
      <c r="K505" s="166"/>
      <c r="L505" s="22"/>
      <c r="M505" s="15"/>
      <c r="N505" s="9"/>
      <c r="O505" s="9"/>
      <c r="P505" s="9"/>
      <c r="Q505" s="9"/>
      <c r="R505" s="9"/>
      <c r="S505" s="9"/>
      <c r="T505" s="47"/>
      <c r="U505" s="47"/>
    </row>
    <row r="506" spans="1:252" s="47" customFormat="1" ht="14.25">
      <c r="A506" s="148"/>
      <c r="B506" s="150"/>
      <c r="C506" s="148"/>
      <c r="D506" s="148"/>
      <c r="E506" s="148"/>
      <c r="F506" s="152"/>
      <c r="G506" s="9"/>
      <c r="H506" s="152"/>
      <c r="I506" s="9"/>
      <c r="J506" s="9"/>
      <c r="K506" s="9"/>
      <c r="L506" s="22"/>
      <c r="M506" s="15"/>
      <c r="N506" s="15"/>
      <c r="O506" s="9"/>
      <c r="P506" s="9"/>
      <c r="Q506" s="9"/>
      <c r="R506" s="9"/>
      <c r="S506" s="9"/>
    </row>
    <row r="507" spans="1:252" s="47" customFormat="1" ht="15" thickBot="1">
      <c r="A507" s="162" t="s">
        <v>355</v>
      </c>
      <c r="B507" s="6"/>
      <c r="C507" s="6"/>
      <c r="D507" s="8"/>
      <c r="E507" s="8"/>
      <c r="F507" s="8"/>
      <c r="G507" s="8"/>
      <c r="H507" s="8"/>
      <c r="I507" s="8"/>
      <c r="J507" s="8"/>
      <c r="K507" s="120"/>
      <c r="L507" s="22"/>
      <c r="M507" s="15"/>
      <c r="N507" s="15"/>
      <c r="O507" s="15"/>
      <c r="P507" s="15"/>
      <c r="Q507" s="15"/>
      <c r="R507" s="15"/>
      <c r="S507" s="15"/>
      <c r="T507" s="79"/>
      <c r="V507" s="66"/>
      <c r="W507" s="66"/>
      <c r="X507" s="66"/>
      <c r="Y507" s="66"/>
      <c r="Z507" s="66"/>
      <c r="AA507" s="66"/>
      <c r="AB507" s="66"/>
      <c r="AC507" s="66"/>
      <c r="AD507" s="66"/>
      <c r="AE507" s="66"/>
      <c r="AF507" s="66"/>
      <c r="AG507" s="66"/>
      <c r="AH507" s="66"/>
      <c r="AI507" s="66"/>
      <c r="AJ507" s="66"/>
      <c r="AK507" s="66"/>
      <c r="AL507" s="66"/>
      <c r="AM507" s="66"/>
      <c r="AN507" s="66"/>
      <c r="AO507" s="66"/>
      <c r="AP507" s="66"/>
      <c r="AQ507" s="66"/>
      <c r="AR507" s="66"/>
      <c r="AS507" s="66"/>
      <c r="AT507" s="66"/>
      <c r="AU507" s="66"/>
      <c r="AV507" s="66"/>
      <c r="AW507" s="66"/>
      <c r="AX507" s="66"/>
      <c r="AY507" s="66"/>
      <c r="AZ507" s="66"/>
      <c r="BA507" s="66"/>
      <c r="BB507" s="66"/>
      <c r="BC507" s="66"/>
      <c r="BD507" s="66"/>
      <c r="BE507" s="66"/>
      <c r="BF507" s="66"/>
      <c r="BG507" s="66"/>
      <c r="BH507" s="66"/>
      <c r="BI507" s="66"/>
      <c r="BJ507" s="66"/>
      <c r="BK507" s="66"/>
      <c r="BL507" s="66"/>
      <c r="BM507" s="66"/>
      <c r="BN507" s="66"/>
      <c r="BO507" s="66"/>
      <c r="BP507" s="66"/>
      <c r="BQ507" s="66"/>
      <c r="BR507" s="66"/>
      <c r="BS507" s="66"/>
      <c r="BT507" s="66"/>
      <c r="BU507" s="66"/>
      <c r="BV507" s="66"/>
      <c r="BW507" s="66"/>
      <c r="BX507" s="66"/>
      <c r="BY507" s="66"/>
      <c r="BZ507" s="66"/>
      <c r="CA507" s="66"/>
      <c r="CB507" s="66"/>
      <c r="CC507" s="66"/>
      <c r="CD507" s="66"/>
      <c r="CE507" s="66"/>
      <c r="CF507" s="66"/>
      <c r="CG507" s="66"/>
      <c r="CH507" s="66"/>
      <c r="CI507" s="66"/>
      <c r="CJ507" s="66"/>
      <c r="CK507" s="66"/>
      <c r="CL507" s="66"/>
      <c r="CM507" s="66"/>
      <c r="CN507" s="66"/>
      <c r="CO507" s="66"/>
      <c r="CP507" s="66"/>
      <c r="CQ507" s="66"/>
      <c r="CR507" s="66"/>
      <c r="CS507" s="66"/>
      <c r="CT507" s="66"/>
      <c r="CU507" s="66"/>
      <c r="CV507" s="66"/>
      <c r="CW507" s="66"/>
      <c r="CX507" s="66"/>
      <c r="CY507" s="66"/>
      <c r="CZ507" s="66"/>
      <c r="DA507" s="66"/>
      <c r="DB507" s="66"/>
      <c r="DC507" s="66"/>
      <c r="DD507" s="66"/>
      <c r="DE507" s="66"/>
      <c r="DF507" s="66"/>
      <c r="DG507" s="66"/>
      <c r="DH507" s="66"/>
      <c r="DI507" s="66"/>
      <c r="DJ507" s="66"/>
      <c r="DK507" s="66"/>
      <c r="DL507" s="66"/>
      <c r="DM507" s="66"/>
      <c r="DN507" s="66"/>
      <c r="DO507" s="66"/>
      <c r="DP507" s="66"/>
      <c r="DQ507" s="66"/>
      <c r="DR507" s="66"/>
      <c r="DS507" s="66"/>
      <c r="DT507" s="66"/>
      <c r="DU507" s="66"/>
      <c r="DV507" s="66"/>
      <c r="DW507" s="66"/>
      <c r="DX507" s="66"/>
      <c r="DY507" s="66"/>
      <c r="DZ507" s="66"/>
      <c r="EA507" s="66"/>
      <c r="EB507" s="66"/>
      <c r="EC507" s="66"/>
      <c r="ED507" s="66"/>
      <c r="EE507" s="66"/>
      <c r="EF507" s="66"/>
      <c r="EG507" s="66"/>
      <c r="EH507" s="66"/>
      <c r="EI507" s="66"/>
      <c r="EJ507" s="66"/>
      <c r="EK507" s="66"/>
      <c r="EL507" s="66"/>
      <c r="EM507" s="66"/>
      <c r="EN507" s="66"/>
      <c r="EO507" s="66"/>
      <c r="EP507" s="66"/>
      <c r="EQ507" s="66"/>
      <c r="ER507" s="66"/>
      <c r="ES507" s="66"/>
      <c r="ET507" s="66"/>
      <c r="EU507" s="66"/>
      <c r="EV507" s="66"/>
      <c r="EW507" s="66"/>
      <c r="EX507" s="66"/>
      <c r="EY507" s="66"/>
      <c r="EZ507" s="66"/>
      <c r="FA507" s="66"/>
      <c r="FB507" s="66"/>
      <c r="FC507" s="66"/>
      <c r="FD507" s="66"/>
      <c r="FE507" s="66"/>
      <c r="FF507" s="66"/>
      <c r="FG507" s="66"/>
      <c r="FH507" s="66"/>
      <c r="FI507" s="66"/>
      <c r="FJ507" s="66"/>
      <c r="FK507" s="66"/>
      <c r="FL507" s="66"/>
      <c r="FM507" s="66"/>
      <c r="FN507" s="66"/>
      <c r="FO507" s="66"/>
      <c r="FP507" s="66"/>
      <c r="FQ507" s="66"/>
      <c r="FR507" s="66"/>
      <c r="FS507" s="66"/>
      <c r="FT507" s="66"/>
      <c r="FU507" s="66"/>
      <c r="FV507" s="66"/>
      <c r="FW507" s="66"/>
      <c r="FX507" s="66"/>
      <c r="FY507" s="66"/>
      <c r="FZ507" s="66"/>
      <c r="GA507" s="66"/>
      <c r="GB507" s="66"/>
      <c r="GC507" s="66"/>
      <c r="GD507" s="66"/>
      <c r="GE507" s="66"/>
      <c r="GF507" s="66"/>
      <c r="GG507" s="66"/>
      <c r="GH507" s="66"/>
      <c r="GI507" s="66"/>
      <c r="GJ507" s="66"/>
      <c r="GK507" s="66"/>
      <c r="GL507" s="66"/>
      <c r="GM507" s="66"/>
      <c r="GN507" s="66"/>
      <c r="GO507" s="66"/>
      <c r="GP507" s="66"/>
      <c r="GQ507" s="66"/>
      <c r="GR507" s="66"/>
      <c r="GS507" s="66"/>
      <c r="GT507" s="66"/>
      <c r="GU507" s="66"/>
      <c r="GV507" s="66"/>
      <c r="GW507" s="66"/>
      <c r="GX507" s="66"/>
      <c r="GY507" s="66"/>
      <c r="GZ507" s="66"/>
      <c r="HA507" s="66"/>
      <c r="HB507" s="66"/>
      <c r="HC507" s="66"/>
      <c r="HD507" s="66"/>
      <c r="HE507" s="66"/>
      <c r="HF507" s="66"/>
      <c r="HG507" s="66"/>
      <c r="HH507" s="66"/>
      <c r="HI507" s="66"/>
      <c r="HJ507" s="66"/>
      <c r="HK507" s="66"/>
      <c r="HL507" s="66"/>
      <c r="HM507" s="66"/>
      <c r="HN507" s="66"/>
      <c r="HO507" s="66"/>
      <c r="HP507" s="66"/>
      <c r="HQ507" s="66"/>
      <c r="HR507" s="66"/>
      <c r="HS507" s="66"/>
      <c r="HT507" s="66"/>
      <c r="HU507" s="66"/>
      <c r="HV507" s="66"/>
      <c r="HW507" s="66"/>
      <c r="HX507" s="66"/>
      <c r="HY507" s="66"/>
      <c r="HZ507" s="66"/>
      <c r="IA507" s="66"/>
      <c r="IB507" s="66"/>
      <c r="IC507" s="66"/>
      <c r="ID507" s="66"/>
      <c r="IE507" s="66"/>
      <c r="IF507" s="66"/>
      <c r="IG507" s="66"/>
      <c r="IH507" s="66"/>
      <c r="II507" s="66"/>
      <c r="IJ507" s="66"/>
      <c r="IK507" s="66"/>
      <c r="IL507" s="66"/>
      <c r="IM507" s="66"/>
      <c r="IN507" s="66"/>
      <c r="IO507" s="66"/>
      <c r="IP507" s="66"/>
      <c r="IQ507" s="66"/>
      <c r="IR507" s="66"/>
    </row>
    <row r="508" spans="1:252" s="10" customFormat="1" ht="36.75" thickBot="1">
      <c r="A508" s="11" t="s">
        <v>1</v>
      </c>
      <c r="B508" s="12" t="s">
        <v>2</v>
      </c>
      <c r="C508" s="12" t="s">
        <v>3</v>
      </c>
      <c r="D508" s="13" t="s">
        <v>4</v>
      </c>
      <c r="E508" s="13" t="s">
        <v>5</v>
      </c>
      <c r="F508" s="13" t="s">
        <v>6</v>
      </c>
      <c r="G508" s="13" t="s">
        <v>7</v>
      </c>
      <c r="H508" s="13" t="s">
        <v>8</v>
      </c>
      <c r="I508" s="14" t="s">
        <v>9</v>
      </c>
      <c r="J508" s="14" t="s">
        <v>10</v>
      </c>
      <c r="K508" s="9"/>
      <c r="L508" s="22"/>
      <c r="M508" s="15"/>
      <c r="N508" s="9"/>
      <c r="O508" s="9"/>
      <c r="P508" s="9"/>
      <c r="Q508" s="9"/>
      <c r="R508" s="9"/>
      <c r="S508" s="9"/>
    </row>
    <row r="509" spans="1:252" s="47" customFormat="1" ht="91.5" customHeight="1">
      <c r="A509" s="91">
        <v>1</v>
      </c>
      <c r="B509" s="189" t="s">
        <v>356</v>
      </c>
      <c r="C509" s="93" t="s">
        <v>18</v>
      </c>
      <c r="D509" s="26">
        <v>2</v>
      </c>
      <c r="E509" s="27">
        <v>0</v>
      </c>
      <c r="F509" s="81">
        <f>ROUND(PRODUCT(D509:E509),2)</f>
        <v>0</v>
      </c>
      <c r="G509" s="26">
        <v>23</v>
      </c>
      <c r="H509" s="82">
        <f>ROUND(PRODUCT(F509,1+G509/100),2)</f>
        <v>0</v>
      </c>
      <c r="I509" s="26"/>
      <c r="J509" s="28"/>
      <c r="K509" s="15"/>
      <c r="L509" s="22"/>
      <c r="M509" s="9"/>
      <c r="N509" s="15"/>
      <c r="O509" s="249"/>
      <c r="P509" s="249"/>
      <c r="Q509" s="249"/>
      <c r="R509" s="249"/>
      <c r="S509" s="249"/>
      <c r="T509" s="250"/>
    </row>
    <row r="510" spans="1:252" s="47" customFormat="1" ht="88.5" customHeight="1" thickBot="1">
      <c r="A510" s="190">
        <v>2</v>
      </c>
      <c r="B510" s="114" t="s">
        <v>357</v>
      </c>
      <c r="C510" s="191" t="s">
        <v>18</v>
      </c>
      <c r="D510" s="26">
        <v>2</v>
      </c>
      <c r="E510" s="27">
        <v>0</v>
      </c>
      <c r="F510" s="81">
        <f>ROUND(PRODUCT(D510:E510),2)</f>
        <v>0</v>
      </c>
      <c r="G510" s="26">
        <v>23</v>
      </c>
      <c r="H510" s="82">
        <f>ROUND(PRODUCT(F510,1+G510/100),2)</f>
        <v>0</v>
      </c>
      <c r="I510" s="26"/>
      <c r="J510" s="28"/>
      <c r="K510" s="15"/>
      <c r="L510" s="22"/>
      <c r="M510" s="15"/>
      <c r="N510" s="9"/>
      <c r="O510" s="9"/>
      <c r="P510" s="9"/>
      <c r="Q510" s="9"/>
      <c r="R510" s="9"/>
      <c r="S510" s="9"/>
    </row>
    <row r="511" spans="1:252" s="47" customFormat="1" ht="15" thickBot="1">
      <c r="A511" s="33"/>
      <c r="B511" s="34"/>
      <c r="C511" s="33"/>
      <c r="D511" s="33"/>
      <c r="E511" s="33" t="s">
        <v>31</v>
      </c>
      <c r="F511" s="35">
        <f>SUM(F509:F510)</f>
        <v>0</v>
      </c>
      <c r="G511" s="15"/>
      <c r="H511" s="35">
        <f>SUM(H509:H510)</f>
        <v>0</v>
      </c>
      <c r="I511" s="15"/>
      <c r="J511" s="15"/>
      <c r="K511" s="9"/>
      <c r="L511" s="22"/>
      <c r="M511" s="249"/>
      <c r="N511" s="249"/>
      <c r="O511" s="9"/>
      <c r="P511" s="9"/>
      <c r="Q511" s="9"/>
      <c r="R511" s="9"/>
      <c r="S511" s="9"/>
      <c r="U511" s="250"/>
    </row>
    <row r="512" spans="1:252" s="47" customFormat="1" ht="14.25">
      <c r="A512" s="148"/>
      <c r="B512" s="150"/>
      <c r="C512" s="148"/>
      <c r="D512" s="148"/>
      <c r="E512" s="148"/>
      <c r="F512" s="152"/>
      <c r="G512" s="9"/>
      <c r="H512" s="152"/>
      <c r="I512" s="9"/>
      <c r="J512" s="9"/>
      <c r="K512" s="9"/>
      <c r="L512" s="22"/>
      <c r="M512" s="9"/>
      <c r="N512" s="9"/>
      <c r="O512" s="9"/>
      <c r="P512" s="9"/>
      <c r="Q512" s="9"/>
      <c r="R512" s="9"/>
      <c r="S512" s="9"/>
    </row>
    <row r="513" spans="1:215" s="79" customFormat="1" ht="13.5" customHeight="1" thickBot="1">
      <c r="A513" s="5" t="s">
        <v>358</v>
      </c>
      <c r="B513" s="6"/>
      <c r="C513" s="6"/>
      <c r="D513" s="7"/>
      <c r="E513" s="8"/>
      <c r="F513" s="8"/>
      <c r="G513" s="8"/>
      <c r="H513" s="8"/>
      <c r="I513" s="8"/>
      <c r="J513" s="8"/>
      <c r="K513" s="15"/>
      <c r="L513" s="22"/>
      <c r="M513" s="15"/>
      <c r="N513" s="9"/>
      <c r="O513" s="15"/>
      <c r="P513" s="15"/>
      <c r="Q513" s="15"/>
      <c r="R513" s="15"/>
      <c r="S513" s="15"/>
      <c r="U513" s="47"/>
    </row>
    <row r="514" spans="1:215" s="10" customFormat="1" ht="36.75" thickBot="1">
      <c r="A514" s="11" t="s">
        <v>1</v>
      </c>
      <c r="B514" s="12" t="s">
        <v>2</v>
      </c>
      <c r="C514" s="12" t="s">
        <v>3</v>
      </c>
      <c r="D514" s="13" t="s">
        <v>4</v>
      </c>
      <c r="E514" s="13" t="s">
        <v>5</v>
      </c>
      <c r="F514" s="13" t="s">
        <v>6</v>
      </c>
      <c r="G514" s="13" t="s">
        <v>7</v>
      </c>
      <c r="H514" s="13" t="s">
        <v>8</v>
      </c>
      <c r="I514" s="14" t="s">
        <v>9</v>
      </c>
      <c r="J514" s="14" t="s">
        <v>10</v>
      </c>
      <c r="K514" s="9"/>
      <c r="L514" s="22"/>
      <c r="M514" s="15"/>
      <c r="N514" s="9"/>
      <c r="O514" s="9"/>
      <c r="P514" s="9"/>
      <c r="Q514" s="9"/>
      <c r="R514" s="9"/>
      <c r="S514" s="9"/>
    </row>
    <row r="515" spans="1:215" s="248" customFormat="1" ht="62.25" customHeight="1" thickBot="1">
      <c r="A515" s="252">
        <v>1</v>
      </c>
      <c r="B515" s="253" t="s">
        <v>359</v>
      </c>
      <c r="C515" s="252" t="s">
        <v>18</v>
      </c>
      <c r="D515" s="255">
        <v>2</v>
      </c>
      <c r="E515" s="256">
        <v>0</v>
      </c>
      <c r="F515" s="257">
        <f>ROUND(PRODUCT(D515:E515),2)</f>
        <v>0</v>
      </c>
      <c r="G515" s="255">
        <v>23</v>
      </c>
      <c r="H515" s="258">
        <f>ROUND(PRODUCT(F515,1+G515/100),2)</f>
        <v>0</v>
      </c>
      <c r="I515" s="266"/>
      <c r="J515" s="255"/>
      <c r="K515" s="15"/>
      <c r="L515" s="22"/>
      <c r="M515" s="15"/>
      <c r="N515" s="9"/>
      <c r="O515" s="6"/>
      <c r="P515" s="68"/>
      <c r="Q515" s="68"/>
      <c r="R515" s="68"/>
      <c r="S515" s="68"/>
      <c r="T515" s="69"/>
      <c r="U515" s="47"/>
      <c r="V515" s="250"/>
      <c r="W515" s="250"/>
      <c r="X515" s="250"/>
      <c r="Y515" s="250"/>
      <c r="Z515" s="250"/>
      <c r="AA515" s="250"/>
      <c r="AB515" s="250"/>
      <c r="AC515" s="250"/>
      <c r="AD515" s="250"/>
      <c r="AE515" s="250"/>
      <c r="AF515" s="250"/>
      <c r="AG515" s="250"/>
      <c r="AH515" s="250"/>
      <c r="AI515" s="250"/>
      <c r="AJ515" s="250"/>
      <c r="AK515" s="250"/>
      <c r="AL515" s="250"/>
      <c r="AM515" s="250"/>
      <c r="AN515" s="250"/>
      <c r="AO515" s="250"/>
      <c r="AP515" s="250"/>
      <c r="AQ515" s="250"/>
      <c r="AR515" s="250"/>
      <c r="AS515" s="250"/>
      <c r="AT515" s="250"/>
      <c r="AU515" s="250"/>
      <c r="AV515" s="250"/>
      <c r="AW515" s="250"/>
      <c r="AX515" s="250"/>
      <c r="AY515" s="250"/>
      <c r="AZ515" s="250"/>
      <c r="BA515" s="250"/>
      <c r="BB515" s="250"/>
      <c r="BC515" s="250"/>
      <c r="BD515" s="250"/>
      <c r="BE515" s="250"/>
      <c r="BF515" s="250"/>
      <c r="BG515" s="250"/>
      <c r="BH515" s="250"/>
      <c r="BI515" s="250"/>
      <c r="BJ515" s="250"/>
      <c r="BK515" s="250"/>
      <c r="BL515" s="250"/>
      <c r="BM515" s="250"/>
      <c r="BN515" s="250"/>
      <c r="BO515" s="250"/>
      <c r="BP515" s="250"/>
      <c r="BQ515" s="250"/>
      <c r="BR515" s="250"/>
      <c r="BS515" s="250"/>
      <c r="BT515" s="250"/>
      <c r="BU515" s="250"/>
      <c r="BV515" s="250"/>
      <c r="BW515" s="250"/>
      <c r="BX515" s="250"/>
      <c r="BY515" s="250"/>
      <c r="BZ515" s="250"/>
      <c r="CA515" s="250"/>
      <c r="CB515" s="250"/>
      <c r="CC515" s="250"/>
      <c r="CD515" s="250"/>
      <c r="CE515" s="250"/>
      <c r="CF515" s="250"/>
      <c r="CG515" s="250"/>
      <c r="CH515" s="250"/>
      <c r="CI515" s="250"/>
      <c r="CJ515" s="250"/>
      <c r="CK515" s="250"/>
      <c r="CL515" s="250"/>
      <c r="CM515" s="250"/>
      <c r="CN515" s="250"/>
      <c r="CO515" s="250"/>
      <c r="CP515" s="250"/>
      <c r="CQ515" s="250"/>
      <c r="CR515" s="250"/>
      <c r="CS515" s="250"/>
      <c r="CT515" s="250"/>
      <c r="CU515" s="250"/>
      <c r="CV515" s="250"/>
      <c r="CW515" s="250"/>
      <c r="CX515" s="250"/>
      <c r="CY515" s="250"/>
      <c r="CZ515" s="250"/>
      <c r="DA515" s="250"/>
      <c r="DB515" s="250"/>
      <c r="DC515" s="250"/>
      <c r="DD515" s="250"/>
      <c r="DE515" s="250"/>
      <c r="DF515" s="250"/>
      <c r="DG515" s="250"/>
      <c r="DH515" s="250"/>
      <c r="DI515" s="250"/>
      <c r="DJ515" s="250"/>
      <c r="DK515" s="250"/>
      <c r="DL515" s="250"/>
      <c r="DM515" s="250"/>
      <c r="DN515" s="250"/>
      <c r="DO515" s="250"/>
      <c r="DP515" s="250"/>
      <c r="DQ515" s="250"/>
      <c r="DR515" s="250"/>
      <c r="DS515" s="250"/>
      <c r="DT515" s="250"/>
      <c r="DU515" s="250"/>
      <c r="DV515" s="250"/>
      <c r="DW515" s="250"/>
      <c r="DX515" s="250"/>
      <c r="DY515" s="250"/>
      <c r="DZ515" s="250"/>
      <c r="EA515" s="250"/>
      <c r="EB515" s="250"/>
      <c r="EC515" s="250"/>
      <c r="ED515" s="250"/>
      <c r="EE515" s="250"/>
      <c r="EF515" s="250"/>
      <c r="EG515" s="250"/>
      <c r="EH515" s="250"/>
      <c r="EI515" s="250"/>
      <c r="EJ515" s="250"/>
      <c r="EK515" s="250"/>
      <c r="EL515" s="250"/>
      <c r="EM515" s="250"/>
      <c r="EN515" s="250"/>
      <c r="EO515" s="250"/>
      <c r="EP515" s="250"/>
      <c r="EQ515" s="250"/>
      <c r="ER515" s="250"/>
      <c r="ES515" s="250"/>
      <c r="ET515" s="250"/>
      <c r="EU515" s="250"/>
      <c r="EV515" s="250"/>
      <c r="EW515" s="250"/>
      <c r="EX515" s="250"/>
      <c r="EY515" s="250"/>
      <c r="EZ515" s="250"/>
      <c r="FA515" s="250"/>
      <c r="FB515" s="250"/>
      <c r="FC515" s="250"/>
      <c r="FD515" s="250"/>
      <c r="FE515" s="250"/>
      <c r="FF515" s="250"/>
      <c r="FG515" s="250"/>
      <c r="FH515" s="250"/>
      <c r="FI515" s="250"/>
      <c r="FJ515" s="250"/>
      <c r="FK515" s="250"/>
      <c r="FL515" s="250"/>
      <c r="FM515" s="250"/>
      <c r="FN515" s="250"/>
      <c r="FO515" s="250"/>
      <c r="FP515" s="250"/>
      <c r="FQ515" s="250"/>
      <c r="FR515" s="250"/>
      <c r="FS515" s="250"/>
      <c r="FT515" s="250"/>
      <c r="FU515" s="250"/>
      <c r="FV515" s="250"/>
      <c r="FW515" s="250"/>
      <c r="FX515" s="250"/>
      <c r="FY515" s="250"/>
      <c r="FZ515" s="250"/>
      <c r="GA515" s="250"/>
      <c r="GB515" s="250"/>
      <c r="GC515" s="250"/>
      <c r="GD515" s="250"/>
      <c r="GE515" s="250"/>
      <c r="GF515" s="250"/>
      <c r="GG515" s="250"/>
      <c r="GH515" s="250"/>
      <c r="GI515" s="250"/>
      <c r="GJ515" s="250"/>
      <c r="GK515" s="250"/>
      <c r="GL515" s="250"/>
      <c r="GM515" s="250"/>
      <c r="GN515" s="250"/>
      <c r="GO515" s="250"/>
      <c r="GP515" s="250"/>
      <c r="GQ515" s="250"/>
      <c r="GR515" s="250"/>
      <c r="GS515" s="250"/>
      <c r="GT515" s="250"/>
      <c r="GU515" s="250"/>
      <c r="GV515" s="250"/>
      <c r="GW515" s="250"/>
      <c r="GX515" s="250"/>
      <c r="GY515" s="250"/>
      <c r="GZ515" s="250"/>
      <c r="HA515" s="250"/>
      <c r="HB515" s="250"/>
      <c r="HC515" s="250"/>
      <c r="HD515" s="250"/>
      <c r="HE515" s="250"/>
      <c r="HF515" s="250"/>
      <c r="HG515" s="250"/>
    </row>
    <row r="516" spans="1:215" s="47" customFormat="1" ht="15" thickBot="1">
      <c r="A516" s="33"/>
      <c r="B516" s="34"/>
      <c r="C516" s="33"/>
      <c r="D516" s="33"/>
      <c r="E516" s="33" t="s">
        <v>31</v>
      </c>
      <c r="F516" s="35">
        <f>SUM(F515)</f>
        <v>0</v>
      </c>
      <c r="G516" s="15"/>
      <c r="H516" s="35">
        <f>SUM(H515)</f>
        <v>0</v>
      </c>
      <c r="I516" s="15"/>
      <c r="J516" s="15"/>
      <c r="K516" s="9"/>
      <c r="L516" s="22"/>
      <c r="M516" s="15"/>
      <c r="N516" s="9"/>
      <c r="O516" s="6"/>
      <c r="P516" s="6"/>
      <c r="Q516" s="6"/>
      <c r="R516" s="6"/>
      <c r="S516" s="6"/>
      <c r="T516" s="60"/>
    </row>
    <row r="517" spans="1:215" s="47" customFormat="1" ht="14.25">
      <c r="A517" s="148"/>
      <c r="B517" s="150"/>
      <c r="C517" s="148"/>
      <c r="D517" s="148"/>
      <c r="E517" s="148"/>
      <c r="F517" s="152"/>
      <c r="G517" s="9"/>
      <c r="H517" s="152"/>
      <c r="I517" s="9"/>
      <c r="J517" s="9"/>
      <c r="K517" s="9"/>
      <c r="L517" s="22"/>
      <c r="M517" s="15"/>
      <c r="N517" s="15"/>
      <c r="O517" s="6"/>
      <c r="P517" s="6"/>
      <c r="Q517" s="6"/>
      <c r="R517" s="6"/>
      <c r="S517" s="6"/>
      <c r="T517" s="60"/>
      <c r="U517" s="79"/>
    </row>
    <row r="518" spans="1:215" s="66" customFormat="1" ht="15" thickBot="1">
      <c r="A518" s="267" t="s">
        <v>360</v>
      </c>
      <c r="B518" s="6"/>
      <c r="C518" s="6"/>
      <c r="D518" s="7"/>
      <c r="E518" s="8"/>
      <c r="F518" s="8"/>
      <c r="G518" s="8"/>
      <c r="H518" s="8"/>
      <c r="I518" s="8"/>
      <c r="J518" s="8"/>
      <c r="K518" s="6"/>
      <c r="L518" s="22"/>
      <c r="M518" s="6"/>
      <c r="N518" s="6"/>
      <c r="O518" s="6"/>
      <c r="P518" s="68"/>
      <c r="Q518" s="68"/>
      <c r="R518" s="68"/>
      <c r="S518" s="68"/>
      <c r="T518" s="69"/>
      <c r="U518" s="60"/>
      <c r="V518" s="60"/>
      <c r="W518" s="60"/>
    </row>
    <row r="519" spans="1:215" s="10" customFormat="1" ht="36.75" thickBot="1">
      <c r="A519" s="11" t="s">
        <v>1</v>
      </c>
      <c r="B519" s="12" t="s">
        <v>2</v>
      </c>
      <c r="C519" s="12" t="s">
        <v>3</v>
      </c>
      <c r="D519" s="13" t="s">
        <v>4</v>
      </c>
      <c r="E519" s="13" t="s">
        <v>5</v>
      </c>
      <c r="F519" s="13" t="s">
        <v>6</v>
      </c>
      <c r="G519" s="13" t="s">
        <v>7</v>
      </c>
      <c r="H519" s="13" t="s">
        <v>8</v>
      </c>
      <c r="I519" s="14" t="s">
        <v>9</v>
      </c>
      <c r="J519" s="14" t="s">
        <v>10</v>
      </c>
      <c r="K519" s="9"/>
      <c r="L519" s="22"/>
      <c r="M519" s="15"/>
      <c r="N519" s="9"/>
      <c r="O519" s="9"/>
      <c r="P519" s="9"/>
      <c r="Q519" s="9"/>
      <c r="R519" s="9"/>
      <c r="S519" s="9"/>
    </row>
    <row r="520" spans="1:215" s="66" customFormat="1" ht="36.75" thickBot="1">
      <c r="A520" s="61">
        <v>1</v>
      </c>
      <c r="B520" s="62" t="s">
        <v>361</v>
      </c>
      <c r="C520" s="61" t="s">
        <v>12</v>
      </c>
      <c r="D520" s="26">
        <v>100</v>
      </c>
      <c r="E520" s="67">
        <v>0</v>
      </c>
      <c r="F520" s="65">
        <f>ROUND(PRODUCT(D520:E520),2)</f>
        <v>0</v>
      </c>
      <c r="G520" s="26">
        <v>8</v>
      </c>
      <c r="H520" s="65">
        <f>ROUND(PRODUCT(F520,1+G520/100),2)</f>
        <v>0</v>
      </c>
      <c r="I520" s="26"/>
      <c r="J520" s="26"/>
      <c r="K520" s="15"/>
      <c r="L520" s="22"/>
      <c r="M520" s="6"/>
      <c r="N520" s="6"/>
      <c r="O520" s="6"/>
      <c r="P520" s="6"/>
      <c r="Q520" s="6"/>
      <c r="R520" s="6"/>
      <c r="S520" s="6"/>
      <c r="T520" s="60"/>
      <c r="U520" s="60"/>
      <c r="V520" s="60"/>
      <c r="W520" s="60"/>
    </row>
    <row r="521" spans="1:215" s="66" customFormat="1" ht="15" thickBot="1">
      <c r="A521" s="33"/>
      <c r="B521" s="34"/>
      <c r="C521" s="33"/>
      <c r="D521" s="33"/>
      <c r="E521" s="33" t="s">
        <v>31</v>
      </c>
      <c r="F521" s="35">
        <f>SUM(F520)</f>
        <v>0</v>
      </c>
      <c r="G521" s="6"/>
      <c r="H521" s="35">
        <f>SUM(H520:H520)</f>
        <v>0</v>
      </c>
      <c r="I521" s="6"/>
      <c r="J521" s="6"/>
      <c r="K521" s="6"/>
      <c r="L521" s="22"/>
      <c r="M521" s="6"/>
      <c r="N521" s="6"/>
      <c r="O521" s="15"/>
      <c r="P521" s="15"/>
      <c r="Q521" s="15"/>
      <c r="R521" s="15"/>
      <c r="S521" s="15"/>
      <c r="T521" s="79"/>
      <c r="U521" s="60"/>
      <c r="V521" s="60"/>
      <c r="W521" s="60"/>
    </row>
    <row r="522" spans="1:215" s="66" customFormat="1" ht="14.25">
      <c r="A522" s="33"/>
      <c r="B522" s="34"/>
      <c r="C522" s="33"/>
      <c r="D522" s="33"/>
      <c r="E522" s="33"/>
      <c r="F522" s="36"/>
      <c r="G522" s="6"/>
      <c r="H522" s="36"/>
      <c r="I522" s="6"/>
      <c r="J522" s="6"/>
      <c r="K522" s="6"/>
      <c r="L522" s="22"/>
      <c r="M522" s="6"/>
      <c r="N522" s="6"/>
      <c r="O522" s="6"/>
      <c r="P522" s="6"/>
      <c r="Q522" s="6"/>
      <c r="R522" s="6"/>
      <c r="S522" s="6"/>
      <c r="T522" s="60"/>
      <c r="U522" s="69"/>
      <c r="V522" s="60"/>
      <c r="W522" s="60"/>
    </row>
    <row r="523" spans="1:215" s="66" customFormat="1" ht="15" thickBot="1">
      <c r="A523" s="267" t="s">
        <v>362</v>
      </c>
      <c r="B523" s="6"/>
      <c r="C523" s="6"/>
      <c r="D523" s="7"/>
      <c r="E523" s="8"/>
      <c r="F523" s="8"/>
      <c r="G523" s="8"/>
      <c r="H523" s="8"/>
      <c r="I523" s="8"/>
      <c r="J523" s="8"/>
      <c r="K523" s="6"/>
      <c r="L523" s="22"/>
      <c r="M523" s="6"/>
      <c r="N523" s="6"/>
      <c r="O523" s="9"/>
      <c r="P523" s="9"/>
      <c r="Q523" s="9"/>
      <c r="R523" s="9"/>
      <c r="S523" s="9"/>
      <c r="T523" s="47"/>
      <c r="U523" s="60"/>
      <c r="V523" s="60"/>
      <c r="W523" s="60"/>
    </row>
    <row r="524" spans="1:215" s="10" customFormat="1" ht="36.75" thickBot="1">
      <c r="A524" s="11" t="s">
        <v>1</v>
      </c>
      <c r="B524" s="12" t="s">
        <v>2</v>
      </c>
      <c r="C524" s="12" t="s">
        <v>3</v>
      </c>
      <c r="D524" s="13" t="s">
        <v>4</v>
      </c>
      <c r="E524" s="13" t="s">
        <v>5</v>
      </c>
      <c r="F524" s="13" t="s">
        <v>6</v>
      </c>
      <c r="G524" s="13" t="s">
        <v>7</v>
      </c>
      <c r="H524" s="13" t="s">
        <v>8</v>
      </c>
      <c r="I524" s="14" t="s">
        <v>9</v>
      </c>
      <c r="J524" s="14" t="s">
        <v>10</v>
      </c>
      <c r="K524" s="9"/>
      <c r="L524" s="22"/>
      <c r="M524" s="15"/>
      <c r="N524" s="9"/>
      <c r="O524" s="9"/>
      <c r="P524" s="9"/>
      <c r="Q524" s="9"/>
      <c r="R524" s="9"/>
      <c r="S524" s="9"/>
    </row>
    <row r="525" spans="1:215" s="66" customFormat="1" ht="46.5" customHeight="1" thickBot="1">
      <c r="A525" s="61">
        <v>1</v>
      </c>
      <c r="B525" s="62" t="s">
        <v>363</v>
      </c>
      <c r="C525" s="61" t="s">
        <v>12</v>
      </c>
      <c r="D525" s="26">
        <v>80</v>
      </c>
      <c r="E525" s="67">
        <v>0</v>
      </c>
      <c r="F525" s="65">
        <f>ROUND(PRODUCT(D525:E525),2)</f>
        <v>0</v>
      </c>
      <c r="G525" s="26">
        <v>8</v>
      </c>
      <c r="H525" s="65">
        <f>ROUND(PRODUCT(F525,1+G525/100),2)</f>
        <v>0</v>
      </c>
      <c r="I525" s="26"/>
      <c r="J525" s="26"/>
      <c r="K525" s="15"/>
      <c r="L525" s="22"/>
      <c r="M525" s="15"/>
      <c r="N525" s="15"/>
      <c r="O525" s="15"/>
      <c r="P525" s="15"/>
      <c r="Q525" s="15"/>
      <c r="R525" s="15"/>
      <c r="S525" s="15"/>
      <c r="T525" s="79"/>
      <c r="U525" s="79"/>
      <c r="V525" s="60"/>
      <c r="W525" s="60"/>
    </row>
    <row r="526" spans="1:215" s="66" customFormat="1" ht="15" thickBot="1">
      <c r="A526" s="33"/>
      <c r="B526" s="34"/>
      <c r="C526" s="33"/>
      <c r="D526" s="33"/>
      <c r="E526" s="33" t="s">
        <v>31</v>
      </c>
      <c r="F526" s="35">
        <f>SUM(F525)</f>
        <v>0</v>
      </c>
      <c r="G526" s="6"/>
      <c r="H526" s="35">
        <f>SUM(H525:H525)</f>
        <v>0</v>
      </c>
      <c r="I526" s="6"/>
      <c r="J526" s="6"/>
      <c r="K526" s="6"/>
      <c r="L526" s="22"/>
      <c r="M526" s="6"/>
      <c r="N526" s="6"/>
      <c r="O526" s="15"/>
      <c r="P526" s="15"/>
      <c r="Q526" s="15"/>
      <c r="R526" s="15"/>
      <c r="S526" s="15"/>
      <c r="T526" s="79"/>
      <c r="U526" s="60"/>
      <c r="V526" s="60"/>
      <c r="W526" s="60"/>
    </row>
    <row r="527" spans="1:215" s="79" customFormat="1" ht="14.25">
      <c r="A527" s="268"/>
      <c r="B527" s="268"/>
      <c r="C527" s="211"/>
      <c r="D527" s="211"/>
      <c r="E527" s="211"/>
      <c r="F527" s="36"/>
      <c r="G527" s="15"/>
      <c r="H527" s="36"/>
      <c r="I527" s="15"/>
      <c r="J527" s="15"/>
      <c r="K527" s="15"/>
      <c r="L527" s="22"/>
      <c r="M527" s="15"/>
      <c r="N527" s="9"/>
      <c r="O527" s="9"/>
      <c r="P527" s="9"/>
      <c r="Q527" s="9"/>
      <c r="R527" s="9"/>
      <c r="S527" s="9"/>
      <c r="T527" s="47"/>
      <c r="U527" s="47"/>
    </row>
    <row r="528" spans="1:215" s="60" customFormat="1" ht="15" thickBot="1">
      <c r="A528" s="104" t="s">
        <v>364</v>
      </c>
      <c r="B528" s="6"/>
      <c r="C528" s="6"/>
      <c r="D528" s="7"/>
      <c r="E528" s="8"/>
      <c r="F528" s="8"/>
      <c r="G528" s="8"/>
      <c r="H528" s="8"/>
      <c r="I528" s="8"/>
      <c r="J528" s="8"/>
      <c r="K528" s="6"/>
      <c r="L528" s="22"/>
      <c r="M528" s="15"/>
      <c r="N528" s="15"/>
      <c r="O528" s="15"/>
      <c r="P528" s="15"/>
      <c r="Q528" s="15"/>
      <c r="R528" s="15"/>
      <c r="S528" s="15"/>
      <c r="T528" s="79"/>
      <c r="U528" s="79"/>
    </row>
    <row r="529" spans="1:21" s="10" customFormat="1" ht="36.75" thickBot="1">
      <c r="A529" s="11" t="s">
        <v>1</v>
      </c>
      <c r="B529" s="12" t="s">
        <v>2</v>
      </c>
      <c r="C529" s="12" t="s">
        <v>3</v>
      </c>
      <c r="D529" s="13" t="s">
        <v>4</v>
      </c>
      <c r="E529" s="13" t="s">
        <v>5</v>
      </c>
      <c r="F529" s="13" t="s">
        <v>6</v>
      </c>
      <c r="G529" s="13" t="s">
        <v>7</v>
      </c>
      <c r="H529" s="13" t="s">
        <v>8</v>
      </c>
      <c r="I529" s="14" t="s">
        <v>9</v>
      </c>
      <c r="J529" s="14" t="s">
        <v>10</v>
      </c>
      <c r="K529" s="9"/>
      <c r="L529" s="22"/>
      <c r="M529" s="15"/>
      <c r="N529" s="9"/>
      <c r="O529" s="9"/>
      <c r="P529" s="9"/>
      <c r="Q529" s="9"/>
      <c r="R529" s="9"/>
      <c r="S529" s="9"/>
    </row>
    <row r="530" spans="1:21" s="47" customFormat="1" ht="61.5" customHeight="1">
      <c r="A530" s="61">
        <v>1</v>
      </c>
      <c r="B530" s="62" t="s">
        <v>365</v>
      </c>
      <c r="C530" s="61" t="s">
        <v>12</v>
      </c>
      <c r="D530" s="26">
        <v>10</v>
      </c>
      <c r="E530" s="27">
        <v>0</v>
      </c>
      <c r="F530" s="81">
        <f>ROUND(PRODUCT(D530:E530),2)</f>
        <v>0</v>
      </c>
      <c r="G530" s="26">
        <v>8</v>
      </c>
      <c r="H530" s="82">
        <f>ROUND(PRODUCT(F530,1+G530/100),2)</f>
        <v>0</v>
      </c>
      <c r="I530" s="26"/>
      <c r="J530" s="26"/>
      <c r="K530" s="15"/>
      <c r="L530" s="22"/>
      <c r="M530" s="15"/>
      <c r="N530" s="15"/>
      <c r="O530" s="9"/>
      <c r="P530" s="9"/>
      <c r="Q530" s="9"/>
      <c r="R530" s="9"/>
      <c r="S530" s="9"/>
      <c r="U530" s="79"/>
    </row>
    <row r="531" spans="1:21" s="79" customFormat="1" ht="48.75" customHeight="1">
      <c r="A531" s="61">
        <v>2</v>
      </c>
      <c r="B531" s="119" t="s">
        <v>366</v>
      </c>
      <c r="C531" s="26" t="s">
        <v>12</v>
      </c>
      <c r="D531" s="26">
        <v>650</v>
      </c>
      <c r="E531" s="27">
        <v>0</v>
      </c>
      <c r="F531" s="81">
        <f>ROUND(PRODUCT(D531:E531),2)</f>
        <v>0</v>
      </c>
      <c r="G531" s="26">
        <v>8</v>
      </c>
      <c r="H531" s="82">
        <f>ROUND(PRODUCT(F531,1+G531/100),2)</f>
        <v>0</v>
      </c>
      <c r="I531" s="61"/>
      <c r="J531" s="26"/>
      <c r="K531" s="15"/>
      <c r="L531" s="22"/>
      <c r="M531" s="15"/>
      <c r="N531" s="9"/>
      <c r="O531" s="9"/>
      <c r="P531" s="9"/>
      <c r="Q531" s="9"/>
      <c r="R531" s="9"/>
      <c r="S531" s="9"/>
      <c r="T531" s="47"/>
      <c r="U531" s="47"/>
    </row>
    <row r="532" spans="1:21" s="79" customFormat="1" ht="48" customHeight="1" thickBot="1">
      <c r="A532" s="61">
        <v>3</v>
      </c>
      <c r="B532" s="119" t="s">
        <v>367</v>
      </c>
      <c r="C532" s="26" t="s">
        <v>12</v>
      </c>
      <c r="D532" s="26">
        <v>250</v>
      </c>
      <c r="E532" s="27">
        <v>0</v>
      </c>
      <c r="F532" s="81">
        <f>ROUND(PRODUCT(D532:E532),2)</f>
        <v>0</v>
      </c>
      <c r="G532" s="26">
        <v>8</v>
      </c>
      <c r="H532" s="82">
        <f>ROUND(PRODUCT(F532,1+G532/100),2)</f>
        <v>0</v>
      </c>
      <c r="I532" s="61"/>
      <c r="J532" s="26"/>
      <c r="K532" s="15"/>
      <c r="L532" s="22"/>
      <c r="M532" s="15"/>
      <c r="N532" s="9"/>
      <c r="O532" s="9"/>
      <c r="P532" s="9"/>
      <c r="Q532" s="9"/>
      <c r="R532" s="9"/>
      <c r="S532" s="9"/>
      <c r="T532" s="47"/>
      <c r="U532" s="47"/>
    </row>
    <row r="533" spans="1:21" s="47" customFormat="1" ht="13.5" customHeight="1" thickBot="1">
      <c r="A533" s="33"/>
      <c r="B533" s="34"/>
      <c r="C533" s="33"/>
      <c r="D533" s="33"/>
      <c r="E533" s="33" t="s">
        <v>31</v>
      </c>
      <c r="F533" s="35">
        <f>SUM(F530:F532)</f>
        <v>0</v>
      </c>
      <c r="G533" s="15"/>
      <c r="H533" s="35">
        <f>SUM(H530:H532)</f>
        <v>0</v>
      </c>
      <c r="I533" s="15"/>
      <c r="J533" s="15"/>
      <c r="K533" s="9"/>
      <c r="L533" s="22"/>
      <c r="M533" s="15"/>
      <c r="N533" s="15"/>
      <c r="O533" s="9"/>
      <c r="P533" s="9"/>
      <c r="Q533" s="9"/>
      <c r="R533" s="9"/>
      <c r="S533" s="9"/>
      <c r="U533" s="79"/>
    </row>
    <row r="534" spans="1:21" s="47" customFormat="1" ht="13.5" customHeight="1">
      <c r="A534" s="33"/>
      <c r="B534" s="34"/>
      <c r="C534" s="33"/>
      <c r="D534" s="33"/>
      <c r="E534" s="33"/>
      <c r="F534" s="36"/>
      <c r="G534" s="15"/>
      <c r="H534" s="36"/>
      <c r="I534" s="15"/>
      <c r="J534" s="15"/>
      <c r="K534" s="9"/>
      <c r="L534" s="22"/>
      <c r="M534" s="15"/>
      <c r="N534" s="9"/>
      <c r="O534" s="9"/>
      <c r="P534" s="9"/>
      <c r="Q534" s="9"/>
      <c r="R534" s="9"/>
      <c r="S534" s="9"/>
    </row>
    <row r="535" spans="1:21" s="79" customFormat="1" ht="12" customHeight="1" thickBot="1">
      <c r="A535" s="162" t="s">
        <v>368</v>
      </c>
      <c r="B535" s="6"/>
      <c r="C535" s="6"/>
      <c r="D535" s="7"/>
      <c r="E535" s="8"/>
      <c r="F535" s="8"/>
      <c r="G535" s="8"/>
      <c r="H535" s="8"/>
      <c r="I535" s="8"/>
      <c r="J535" s="8"/>
      <c r="K535" s="15"/>
      <c r="L535" s="22"/>
      <c r="M535" s="15"/>
      <c r="N535" s="15"/>
      <c r="O535" s="9"/>
      <c r="P535" s="9"/>
      <c r="Q535" s="9"/>
      <c r="R535" s="9"/>
      <c r="S535" s="9"/>
      <c r="T535" s="47"/>
      <c r="U535" s="47"/>
    </row>
    <row r="536" spans="1:21" s="10" customFormat="1" ht="36.75" thickBot="1">
      <c r="A536" s="11" t="s">
        <v>1</v>
      </c>
      <c r="B536" s="12" t="s">
        <v>2</v>
      </c>
      <c r="C536" s="12" t="s">
        <v>3</v>
      </c>
      <c r="D536" s="13" t="s">
        <v>4</v>
      </c>
      <c r="E536" s="13" t="s">
        <v>5</v>
      </c>
      <c r="F536" s="13" t="s">
        <v>6</v>
      </c>
      <c r="G536" s="13" t="s">
        <v>7</v>
      </c>
      <c r="H536" s="13" t="s">
        <v>8</v>
      </c>
      <c r="I536" s="14" t="s">
        <v>9</v>
      </c>
      <c r="J536" s="14" t="s">
        <v>10</v>
      </c>
      <c r="K536" s="9"/>
      <c r="L536" s="22"/>
      <c r="M536" s="15"/>
      <c r="N536" s="9"/>
      <c r="O536" s="9"/>
      <c r="P536" s="9"/>
      <c r="Q536" s="9"/>
      <c r="R536" s="9"/>
      <c r="S536" s="9"/>
    </row>
    <row r="537" spans="1:21" s="47" customFormat="1" ht="39" customHeight="1">
      <c r="A537" s="61">
        <v>1</v>
      </c>
      <c r="B537" s="269" t="s">
        <v>369</v>
      </c>
      <c r="C537" s="61" t="s">
        <v>12</v>
      </c>
      <c r="D537" s="26">
        <v>1100</v>
      </c>
      <c r="E537" s="27">
        <v>0</v>
      </c>
      <c r="F537" s="81">
        <f t="shared" ref="F537:F544" si="50">ROUND(PRODUCT(D537:E537),2)</f>
        <v>0</v>
      </c>
      <c r="G537" s="26">
        <v>8</v>
      </c>
      <c r="H537" s="82">
        <f t="shared" ref="H537:H544" si="51">ROUND(PRODUCT(F537,1+G537/100),2)</f>
        <v>0</v>
      </c>
      <c r="I537" s="26"/>
      <c r="J537" s="26"/>
      <c r="K537" s="15"/>
      <c r="L537" s="22"/>
      <c r="M537" s="15"/>
      <c r="N537" s="15"/>
      <c r="O537" s="9"/>
      <c r="P537" s="9"/>
      <c r="Q537" s="9"/>
      <c r="R537" s="9"/>
      <c r="S537" s="9"/>
    </row>
    <row r="538" spans="1:21" s="47" customFormat="1" ht="30" customHeight="1">
      <c r="A538" s="61">
        <v>2</v>
      </c>
      <c r="B538" s="62" t="s">
        <v>370</v>
      </c>
      <c r="C538" s="61" t="s">
        <v>12</v>
      </c>
      <c r="D538" s="26">
        <v>100</v>
      </c>
      <c r="E538" s="27">
        <v>0</v>
      </c>
      <c r="F538" s="81">
        <f t="shared" si="50"/>
        <v>0</v>
      </c>
      <c r="G538" s="26">
        <v>8</v>
      </c>
      <c r="H538" s="82">
        <f t="shared" si="51"/>
        <v>0</v>
      </c>
      <c r="I538" s="26"/>
      <c r="J538" s="26"/>
      <c r="K538" s="15"/>
      <c r="L538" s="22"/>
      <c r="M538" s="15"/>
      <c r="N538" s="15"/>
      <c r="O538" s="9"/>
      <c r="P538" s="9"/>
      <c r="Q538" s="9"/>
      <c r="R538" s="9"/>
      <c r="S538" s="9"/>
    </row>
    <row r="539" spans="1:21" s="47" customFormat="1" ht="37.5" customHeight="1">
      <c r="A539" s="61">
        <v>3</v>
      </c>
      <c r="B539" s="62" t="s">
        <v>371</v>
      </c>
      <c r="C539" s="61" t="s">
        <v>12</v>
      </c>
      <c r="D539" s="26">
        <v>2500</v>
      </c>
      <c r="E539" s="27">
        <v>0</v>
      </c>
      <c r="F539" s="81">
        <f t="shared" si="50"/>
        <v>0</v>
      </c>
      <c r="G539" s="26">
        <v>8</v>
      </c>
      <c r="H539" s="82">
        <f t="shared" si="51"/>
        <v>0</v>
      </c>
      <c r="I539" s="26"/>
      <c r="J539" s="26"/>
      <c r="K539" s="15"/>
      <c r="L539" s="22"/>
      <c r="M539" s="15"/>
      <c r="N539" s="15"/>
      <c r="O539" s="9"/>
      <c r="P539" s="9"/>
      <c r="Q539" s="9"/>
      <c r="R539" s="9"/>
      <c r="S539" s="9"/>
    </row>
    <row r="540" spans="1:21" s="47" customFormat="1" ht="39.75" customHeight="1">
      <c r="A540" s="61">
        <v>4</v>
      </c>
      <c r="B540" s="62" t="s">
        <v>372</v>
      </c>
      <c r="C540" s="61" t="s">
        <v>12</v>
      </c>
      <c r="D540" s="26">
        <v>800</v>
      </c>
      <c r="E540" s="27">
        <v>0</v>
      </c>
      <c r="F540" s="81">
        <f t="shared" si="50"/>
        <v>0</v>
      </c>
      <c r="G540" s="26">
        <v>8</v>
      </c>
      <c r="H540" s="82">
        <f t="shared" si="51"/>
        <v>0</v>
      </c>
      <c r="I540" s="26"/>
      <c r="J540" s="26"/>
      <c r="K540" s="15"/>
      <c r="L540" s="22"/>
      <c r="M540" s="15"/>
      <c r="N540" s="15"/>
      <c r="O540" s="9"/>
      <c r="P540" s="9"/>
      <c r="Q540" s="9"/>
      <c r="R540" s="9"/>
      <c r="S540" s="9"/>
    </row>
    <row r="541" spans="1:21" s="47" customFormat="1" ht="36" customHeight="1">
      <c r="A541" s="61">
        <v>5</v>
      </c>
      <c r="B541" s="62" t="s">
        <v>373</v>
      </c>
      <c r="C541" s="61" t="s">
        <v>12</v>
      </c>
      <c r="D541" s="26">
        <v>600</v>
      </c>
      <c r="E541" s="27">
        <v>0</v>
      </c>
      <c r="F541" s="81">
        <f t="shared" si="50"/>
        <v>0</v>
      </c>
      <c r="G541" s="26">
        <v>8</v>
      </c>
      <c r="H541" s="82">
        <f t="shared" si="51"/>
        <v>0</v>
      </c>
      <c r="I541" s="26"/>
      <c r="J541" s="26"/>
      <c r="K541" s="15"/>
      <c r="L541" s="22"/>
      <c r="M541" s="15"/>
      <c r="N541" s="15"/>
      <c r="O541" s="4"/>
      <c r="P541" s="4"/>
      <c r="Q541" s="4"/>
      <c r="R541" s="4"/>
      <c r="S541" s="4"/>
      <c r="T541" s="53"/>
    </row>
    <row r="542" spans="1:21" s="47" customFormat="1" ht="33" customHeight="1">
      <c r="A542" s="61">
        <v>6</v>
      </c>
      <c r="B542" s="62" t="s">
        <v>374</v>
      </c>
      <c r="C542" s="61" t="s">
        <v>12</v>
      </c>
      <c r="D542" s="26">
        <v>40</v>
      </c>
      <c r="E542" s="27">
        <v>0</v>
      </c>
      <c r="F542" s="81">
        <f t="shared" si="50"/>
        <v>0</v>
      </c>
      <c r="G542" s="26">
        <v>8</v>
      </c>
      <c r="H542" s="82">
        <f t="shared" si="51"/>
        <v>0</v>
      </c>
      <c r="I542" s="26"/>
      <c r="J542" s="26"/>
      <c r="K542" s="15"/>
      <c r="L542" s="22"/>
      <c r="M542" s="15"/>
      <c r="N542" s="15"/>
      <c r="O542" s="4"/>
      <c r="P542" s="4"/>
      <c r="Q542" s="4"/>
      <c r="R542" s="4"/>
      <c r="S542" s="4"/>
      <c r="T542" s="53"/>
    </row>
    <row r="543" spans="1:21" s="47" customFormat="1" ht="39" customHeight="1">
      <c r="A543" s="61">
        <v>7</v>
      </c>
      <c r="B543" s="62" t="s">
        <v>375</v>
      </c>
      <c r="C543" s="61" t="s">
        <v>12</v>
      </c>
      <c r="D543" s="26">
        <v>350</v>
      </c>
      <c r="E543" s="27">
        <v>0</v>
      </c>
      <c r="F543" s="81">
        <f t="shared" si="50"/>
        <v>0</v>
      </c>
      <c r="G543" s="26">
        <v>8</v>
      </c>
      <c r="H543" s="82">
        <f t="shared" si="51"/>
        <v>0</v>
      </c>
      <c r="I543" s="26"/>
      <c r="J543" s="26"/>
      <c r="K543" s="15"/>
      <c r="L543" s="22"/>
      <c r="M543" s="15"/>
      <c r="N543" s="9"/>
      <c r="O543" s="4"/>
      <c r="P543" s="4"/>
      <c r="Q543" s="4"/>
      <c r="R543" s="4"/>
      <c r="S543" s="4"/>
      <c r="T543" s="53"/>
    </row>
    <row r="544" spans="1:21" s="47" customFormat="1" ht="39" customHeight="1" thickBot="1">
      <c r="A544" s="216">
        <v>8</v>
      </c>
      <c r="B544" s="218" t="s">
        <v>376</v>
      </c>
      <c r="C544" s="216" t="s">
        <v>12</v>
      </c>
      <c r="D544" s="26">
        <v>30</v>
      </c>
      <c r="E544" s="27">
        <v>0</v>
      </c>
      <c r="F544" s="145">
        <f t="shared" si="50"/>
        <v>0</v>
      </c>
      <c r="G544" s="26">
        <v>8</v>
      </c>
      <c r="H544" s="146">
        <f t="shared" si="51"/>
        <v>0</v>
      </c>
      <c r="I544" s="26"/>
      <c r="J544" s="26"/>
      <c r="K544" s="15"/>
      <c r="L544" s="22"/>
      <c r="M544" s="15"/>
      <c r="N544" s="9"/>
      <c r="O544" s="4"/>
      <c r="P544" s="4"/>
      <c r="Q544" s="4"/>
      <c r="R544" s="4"/>
      <c r="S544" s="4"/>
      <c r="T544" s="53"/>
    </row>
    <row r="545" spans="1:181" s="47" customFormat="1" ht="12" customHeight="1" thickBot="1">
      <c r="A545" s="33"/>
      <c r="B545" s="34"/>
      <c r="C545" s="33"/>
      <c r="D545" s="33"/>
      <c r="E545" s="33" t="s">
        <v>31</v>
      </c>
      <c r="F545" s="35">
        <f>SUM(F537:F544)</f>
        <v>0</v>
      </c>
      <c r="G545" s="15"/>
      <c r="H545" s="35">
        <f>SUM(H537:H544)</f>
        <v>0</v>
      </c>
      <c r="I545" s="15"/>
      <c r="J545" s="15"/>
      <c r="K545" s="9"/>
      <c r="L545" s="22"/>
      <c r="M545" s="57"/>
      <c r="N545" s="4"/>
      <c r="O545" s="4"/>
      <c r="P545" s="4"/>
      <c r="Q545" s="4"/>
      <c r="R545" s="4"/>
      <c r="S545" s="4"/>
      <c r="T545" s="53"/>
      <c r="U545" s="53"/>
    </row>
    <row r="546" spans="1:181" s="79" customFormat="1" ht="12" customHeight="1" thickBot="1">
      <c r="A546" s="162" t="s">
        <v>377</v>
      </c>
      <c r="B546" s="6"/>
      <c r="C546" s="6"/>
      <c r="D546" s="7"/>
      <c r="E546" s="8"/>
      <c r="F546" s="8"/>
      <c r="G546" s="8"/>
      <c r="H546" s="8"/>
      <c r="I546" s="8"/>
      <c r="J546" s="8"/>
      <c r="K546" s="15"/>
      <c r="L546" s="22"/>
      <c r="M546" s="15"/>
      <c r="N546" s="15"/>
      <c r="O546" s="9"/>
      <c r="P546" s="9"/>
      <c r="Q546" s="9"/>
      <c r="R546" s="9"/>
      <c r="S546" s="9"/>
      <c r="T546" s="47"/>
      <c r="U546" s="47"/>
    </row>
    <row r="547" spans="1:181" s="10" customFormat="1" ht="36.75" thickBot="1">
      <c r="A547" s="11" t="s">
        <v>1</v>
      </c>
      <c r="B547" s="12" t="s">
        <v>2</v>
      </c>
      <c r="C547" s="12" t="s">
        <v>3</v>
      </c>
      <c r="D547" s="13" t="s">
        <v>4</v>
      </c>
      <c r="E547" s="13" t="s">
        <v>5</v>
      </c>
      <c r="F547" s="13" t="s">
        <v>6</v>
      </c>
      <c r="G547" s="13" t="s">
        <v>7</v>
      </c>
      <c r="H547" s="13" t="s">
        <v>8</v>
      </c>
      <c r="I547" s="14" t="s">
        <v>9</v>
      </c>
      <c r="J547" s="14" t="s">
        <v>10</v>
      </c>
      <c r="K547" s="9"/>
      <c r="L547" s="22"/>
      <c r="M547" s="15"/>
      <c r="N547" s="9"/>
      <c r="O547" s="9"/>
      <c r="P547" s="9"/>
      <c r="Q547" s="9"/>
      <c r="R547" s="9"/>
      <c r="S547" s="9"/>
    </row>
    <row r="548" spans="1:181" s="47" customFormat="1" ht="90.75" customHeight="1">
      <c r="A548" s="61">
        <v>1</v>
      </c>
      <c r="B548" s="269" t="s">
        <v>378</v>
      </c>
      <c r="C548" s="61" t="s">
        <v>12</v>
      </c>
      <c r="D548" s="26">
        <v>8</v>
      </c>
      <c r="E548" s="27">
        <v>0</v>
      </c>
      <c r="F548" s="81">
        <f t="shared" ref="F548:F549" si="52">ROUND(PRODUCT(D548:E548),2)</f>
        <v>0</v>
      </c>
      <c r="G548" s="26">
        <v>8</v>
      </c>
      <c r="H548" s="82">
        <f t="shared" ref="H548:H549" si="53">ROUND(PRODUCT(F548,1+G548/100),2)</f>
        <v>0</v>
      </c>
      <c r="I548" s="26"/>
      <c r="J548" s="26"/>
      <c r="K548" s="15"/>
      <c r="L548" s="22"/>
      <c r="M548" s="15"/>
      <c r="N548" s="15"/>
      <c r="O548" s="9"/>
      <c r="P548" s="9"/>
      <c r="Q548" s="9"/>
      <c r="R548" s="9"/>
      <c r="S548" s="9"/>
    </row>
    <row r="549" spans="1:181" s="47" customFormat="1" ht="95.25" customHeight="1" thickBot="1">
      <c r="A549" s="61">
        <v>2</v>
      </c>
      <c r="B549" s="62" t="s">
        <v>379</v>
      </c>
      <c r="C549" s="61" t="s">
        <v>12</v>
      </c>
      <c r="D549" s="26">
        <v>4</v>
      </c>
      <c r="E549" s="27">
        <v>0</v>
      </c>
      <c r="F549" s="81">
        <f t="shared" si="52"/>
        <v>0</v>
      </c>
      <c r="G549" s="26">
        <v>8</v>
      </c>
      <c r="H549" s="82">
        <f t="shared" si="53"/>
        <v>0</v>
      </c>
      <c r="I549" s="26"/>
      <c r="J549" s="26"/>
      <c r="K549" s="15"/>
      <c r="L549" s="22"/>
      <c r="M549" s="15"/>
      <c r="N549" s="15"/>
      <c r="O549" s="9"/>
      <c r="P549" s="9"/>
      <c r="Q549" s="9"/>
      <c r="R549" s="9"/>
      <c r="S549" s="9"/>
    </row>
    <row r="550" spans="1:181" s="47" customFormat="1" ht="12" customHeight="1" thickBot="1">
      <c r="A550" s="33"/>
      <c r="B550" s="34"/>
      <c r="C550" s="33"/>
      <c r="D550" s="33"/>
      <c r="E550" s="33" t="s">
        <v>31</v>
      </c>
      <c r="F550" s="35">
        <f>SUM(F548:F549)</f>
        <v>0</v>
      </c>
      <c r="G550" s="15"/>
      <c r="H550" s="35">
        <f>SUM(H548:H549)</f>
        <v>0</v>
      </c>
      <c r="I550" s="15"/>
      <c r="J550" s="15"/>
      <c r="K550" s="9"/>
      <c r="L550" s="22"/>
      <c r="M550" s="57"/>
      <c r="N550" s="4"/>
      <c r="O550" s="4"/>
      <c r="P550" s="4"/>
      <c r="Q550" s="4"/>
      <c r="R550" s="4"/>
      <c r="S550" s="4"/>
      <c r="T550" s="53"/>
      <c r="U550" s="53"/>
    </row>
    <row r="551" spans="1:181" s="47" customFormat="1" ht="12" customHeight="1">
      <c r="A551" s="33"/>
      <c r="B551" s="34"/>
      <c r="C551" s="33"/>
      <c r="D551" s="33"/>
      <c r="E551" s="33"/>
      <c r="F551" s="36"/>
      <c r="G551" s="15"/>
      <c r="H551" s="36"/>
      <c r="I551" s="15"/>
      <c r="J551" s="15"/>
      <c r="K551" s="9"/>
      <c r="L551" s="22"/>
      <c r="M551" s="57"/>
      <c r="N551" s="4"/>
      <c r="O551" s="4"/>
      <c r="P551" s="4"/>
      <c r="Q551" s="4"/>
      <c r="R551" s="4"/>
      <c r="S551" s="4"/>
      <c r="T551" s="53"/>
      <c r="U551" s="53"/>
    </row>
    <row r="552" spans="1:181" s="60" customFormat="1" ht="15" thickBot="1">
      <c r="A552" s="104" t="s">
        <v>380</v>
      </c>
      <c r="B552" s="6"/>
      <c r="C552" s="6"/>
      <c r="D552" s="7"/>
      <c r="E552" s="8"/>
      <c r="F552" s="8"/>
      <c r="G552" s="8"/>
      <c r="H552" s="8"/>
      <c r="I552" s="8"/>
      <c r="J552" s="8"/>
      <c r="K552" s="15"/>
      <c r="L552" s="22"/>
      <c r="M552" s="6"/>
      <c r="N552" s="15"/>
      <c r="O552" s="9"/>
      <c r="P552" s="9"/>
      <c r="Q552" s="9"/>
      <c r="R552" s="9"/>
      <c r="S552" s="9"/>
      <c r="T552" s="47"/>
      <c r="U552" s="66"/>
    </row>
    <row r="553" spans="1:181" s="10" customFormat="1" ht="36.75" thickBot="1">
      <c r="A553" s="11" t="s">
        <v>1</v>
      </c>
      <c r="B553" s="12" t="s">
        <v>2</v>
      </c>
      <c r="C553" s="12" t="s">
        <v>3</v>
      </c>
      <c r="D553" s="13" t="s">
        <v>4</v>
      </c>
      <c r="E553" s="13" t="s">
        <v>5</v>
      </c>
      <c r="F553" s="13" t="s">
        <v>6</v>
      </c>
      <c r="G553" s="13" t="s">
        <v>7</v>
      </c>
      <c r="H553" s="13" t="s">
        <v>8</v>
      </c>
      <c r="I553" s="14" t="s">
        <v>9</v>
      </c>
      <c r="J553" s="14" t="s">
        <v>10</v>
      </c>
      <c r="K553" s="9"/>
      <c r="L553" s="22"/>
      <c r="M553" s="15"/>
      <c r="N553" s="9"/>
      <c r="O553" s="9"/>
      <c r="P553" s="9"/>
      <c r="Q553" s="9"/>
      <c r="R553" s="9"/>
      <c r="S553" s="9"/>
    </row>
    <row r="554" spans="1:181" s="66" customFormat="1" ht="39" customHeight="1">
      <c r="A554" s="61">
        <v>1</v>
      </c>
      <c r="B554" s="119" t="s">
        <v>381</v>
      </c>
      <c r="C554" s="61" t="s">
        <v>12</v>
      </c>
      <c r="D554" s="26">
        <v>10</v>
      </c>
      <c r="E554" s="27">
        <v>0</v>
      </c>
      <c r="F554" s="49">
        <f t="shared" ref="F554:F584" si="54">ROUND(PRODUCT(D554:E554),2)</f>
        <v>0</v>
      </c>
      <c r="G554" s="26">
        <v>8</v>
      </c>
      <c r="H554" s="50">
        <f t="shared" ref="H554:H584" si="55">ROUND(PRODUCT(F554,1+G554/100),2)</f>
        <v>0</v>
      </c>
      <c r="I554" s="26"/>
      <c r="J554" s="26"/>
      <c r="K554" s="15"/>
      <c r="L554" s="22"/>
      <c r="M554" s="57"/>
      <c r="N554" s="15"/>
      <c r="O554" s="120"/>
      <c r="P554" s="120"/>
      <c r="Q554" s="120"/>
      <c r="R554" s="120"/>
      <c r="S554" s="120"/>
      <c r="U554" s="53"/>
      <c r="V554" s="53"/>
      <c r="W554" s="53"/>
      <c r="X554" s="53"/>
      <c r="Y554" s="53"/>
      <c r="Z554" s="53"/>
      <c r="AA554" s="53"/>
      <c r="AB554" s="53"/>
      <c r="AC554" s="53"/>
      <c r="AD554" s="53"/>
      <c r="AE554" s="53"/>
      <c r="AF554" s="53"/>
      <c r="AG554" s="53"/>
      <c r="AH554" s="53"/>
      <c r="AI554" s="53"/>
      <c r="AJ554" s="53"/>
      <c r="AK554" s="53"/>
      <c r="AL554" s="53"/>
      <c r="AM554" s="53"/>
      <c r="AN554" s="53"/>
      <c r="AO554" s="53"/>
      <c r="AP554" s="53"/>
      <c r="AQ554" s="53"/>
      <c r="AR554" s="53"/>
      <c r="AS554" s="53"/>
      <c r="AT554" s="53"/>
      <c r="AU554" s="53"/>
      <c r="AV554" s="53"/>
      <c r="AW554" s="53"/>
      <c r="AX554" s="53"/>
      <c r="AY554" s="53"/>
      <c r="AZ554" s="53"/>
      <c r="BA554" s="53"/>
      <c r="BB554" s="53"/>
      <c r="BC554" s="53"/>
      <c r="BD554" s="53"/>
      <c r="BE554" s="53"/>
      <c r="BF554" s="53"/>
      <c r="BG554" s="53"/>
      <c r="BH554" s="53"/>
      <c r="BI554" s="53"/>
      <c r="BJ554" s="53"/>
      <c r="BK554" s="53"/>
      <c r="BL554" s="53"/>
      <c r="BM554" s="53"/>
      <c r="BN554" s="53"/>
      <c r="BO554" s="53"/>
      <c r="BP554" s="53"/>
      <c r="BQ554" s="53"/>
      <c r="BR554" s="53"/>
      <c r="BS554" s="53"/>
      <c r="BT554" s="53"/>
      <c r="BU554" s="53"/>
      <c r="BV554" s="53"/>
      <c r="BW554" s="53"/>
      <c r="BX554" s="53"/>
      <c r="BY554" s="53"/>
      <c r="BZ554" s="53"/>
      <c r="CA554" s="53"/>
      <c r="CB554" s="53"/>
      <c r="CC554" s="53"/>
      <c r="CD554" s="53"/>
      <c r="CE554" s="53"/>
      <c r="CF554" s="53"/>
      <c r="CG554" s="53"/>
      <c r="CH554" s="53"/>
      <c r="CI554" s="53"/>
      <c r="CJ554" s="53"/>
      <c r="CK554" s="53"/>
      <c r="CL554" s="53"/>
      <c r="CM554" s="53"/>
      <c r="CN554" s="53"/>
      <c r="CO554" s="53"/>
      <c r="CP554" s="53"/>
      <c r="CQ554" s="53"/>
      <c r="CR554" s="53"/>
      <c r="CS554" s="53"/>
      <c r="CT554" s="53"/>
      <c r="CU554" s="53"/>
      <c r="CV554" s="53"/>
      <c r="CW554" s="53"/>
      <c r="CX554" s="53"/>
      <c r="CY554" s="53"/>
      <c r="CZ554" s="53"/>
      <c r="DA554" s="53"/>
      <c r="DB554" s="53"/>
      <c r="DC554" s="53"/>
      <c r="DD554" s="53"/>
      <c r="DE554" s="53"/>
      <c r="DF554" s="53"/>
      <c r="DG554" s="53"/>
      <c r="DH554" s="53"/>
      <c r="DI554" s="53"/>
      <c r="DJ554" s="53"/>
      <c r="DK554" s="53"/>
      <c r="DL554" s="53"/>
      <c r="DM554" s="53"/>
      <c r="DN554" s="53"/>
      <c r="DO554" s="53"/>
      <c r="DP554" s="53"/>
      <c r="DQ554" s="53"/>
      <c r="DR554" s="53"/>
      <c r="DS554" s="53"/>
      <c r="DT554" s="53"/>
      <c r="DU554" s="53"/>
      <c r="DV554" s="53"/>
      <c r="DW554" s="53"/>
      <c r="DX554" s="53"/>
      <c r="DY554" s="53"/>
      <c r="DZ554" s="53"/>
      <c r="EA554" s="53"/>
      <c r="EB554" s="53"/>
      <c r="EC554" s="53"/>
      <c r="ED554" s="53"/>
      <c r="EE554" s="53"/>
      <c r="EF554" s="53"/>
      <c r="EG554" s="53"/>
      <c r="EH554" s="53"/>
      <c r="EI554" s="53"/>
      <c r="EJ554" s="53"/>
      <c r="EK554" s="53"/>
      <c r="EL554" s="53"/>
      <c r="EM554" s="53"/>
      <c r="EN554" s="53"/>
      <c r="EO554" s="53"/>
      <c r="EP554" s="53"/>
      <c r="EQ554" s="53"/>
      <c r="ER554" s="53"/>
      <c r="ES554" s="53"/>
      <c r="ET554" s="53"/>
      <c r="EU554" s="53"/>
      <c r="EV554" s="53"/>
      <c r="EW554" s="53"/>
      <c r="EX554" s="53"/>
      <c r="EY554" s="53"/>
      <c r="EZ554" s="53"/>
      <c r="FA554" s="53"/>
      <c r="FB554" s="53"/>
      <c r="FC554" s="53"/>
      <c r="FD554" s="53"/>
      <c r="FE554" s="53"/>
      <c r="FF554" s="53"/>
      <c r="FG554" s="53"/>
      <c r="FH554" s="53"/>
      <c r="FI554" s="53"/>
      <c r="FJ554" s="53"/>
      <c r="FK554" s="53"/>
      <c r="FL554" s="53"/>
      <c r="FM554" s="53"/>
      <c r="FN554" s="53"/>
      <c r="FO554" s="53"/>
      <c r="FP554" s="53"/>
      <c r="FQ554" s="53"/>
      <c r="FR554" s="53"/>
      <c r="FS554" s="53"/>
      <c r="FT554" s="53"/>
      <c r="FU554" s="53"/>
      <c r="FV554" s="53"/>
      <c r="FW554" s="53"/>
      <c r="FX554" s="53"/>
      <c r="FY554" s="53"/>
    </row>
    <row r="555" spans="1:181" s="66" customFormat="1" ht="124.5" customHeight="1">
      <c r="A555" s="61">
        <v>2</v>
      </c>
      <c r="B555" s="119" t="s">
        <v>382</v>
      </c>
      <c r="C555" s="61" t="s">
        <v>12</v>
      </c>
      <c r="D555" s="26">
        <v>25</v>
      </c>
      <c r="E555" s="27">
        <v>0</v>
      </c>
      <c r="F555" s="49">
        <f t="shared" si="54"/>
        <v>0</v>
      </c>
      <c r="G555" s="26">
        <v>8</v>
      </c>
      <c r="H555" s="50">
        <f t="shared" si="55"/>
        <v>0</v>
      </c>
      <c r="I555" s="26"/>
      <c r="J555" s="26"/>
      <c r="K555" s="15"/>
      <c r="L555" s="22"/>
      <c r="M555" s="57"/>
      <c r="N555" s="15"/>
      <c r="O555" s="120"/>
      <c r="P555" s="120"/>
      <c r="Q555" s="120"/>
      <c r="R555" s="120"/>
      <c r="S555" s="120"/>
      <c r="U555" s="53"/>
      <c r="V555" s="53"/>
      <c r="W555" s="53"/>
      <c r="X555" s="53"/>
      <c r="Y555" s="53"/>
      <c r="Z555" s="53"/>
      <c r="AA555" s="53"/>
      <c r="AB555" s="53"/>
      <c r="AC555" s="53"/>
      <c r="AD555" s="53"/>
      <c r="AE555" s="53"/>
      <c r="AF555" s="53"/>
      <c r="AG555" s="53"/>
      <c r="AH555" s="53"/>
      <c r="AI555" s="53"/>
      <c r="AJ555" s="53"/>
      <c r="AK555" s="53"/>
      <c r="AL555" s="53"/>
      <c r="AM555" s="53"/>
      <c r="AN555" s="53"/>
      <c r="AO555" s="53"/>
      <c r="AP555" s="53"/>
      <c r="AQ555" s="53"/>
      <c r="AR555" s="53"/>
      <c r="AS555" s="53"/>
      <c r="AT555" s="53"/>
      <c r="AU555" s="53"/>
      <c r="AV555" s="53"/>
      <c r="AW555" s="53"/>
      <c r="AX555" s="53"/>
      <c r="AY555" s="53"/>
      <c r="AZ555" s="53"/>
      <c r="BA555" s="53"/>
      <c r="BB555" s="53"/>
      <c r="BC555" s="53"/>
      <c r="BD555" s="53"/>
      <c r="BE555" s="53"/>
      <c r="BF555" s="53"/>
      <c r="BG555" s="53"/>
      <c r="BH555" s="53"/>
      <c r="BI555" s="53"/>
      <c r="BJ555" s="53"/>
      <c r="BK555" s="53"/>
      <c r="BL555" s="53"/>
      <c r="BM555" s="53"/>
      <c r="BN555" s="53"/>
      <c r="BO555" s="53"/>
      <c r="BP555" s="53"/>
      <c r="BQ555" s="53"/>
      <c r="BR555" s="53"/>
      <c r="BS555" s="53"/>
      <c r="BT555" s="53"/>
      <c r="BU555" s="53"/>
      <c r="BV555" s="53"/>
      <c r="BW555" s="53"/>
      <c r="BX555" s="53"/>
      <c r="BY555" s="53"/>
      <c r="BZ555" s="53"/>
      <c r="CA555" s="53"/>
      <c r="CB555" s="53"/>
      <c r="CC555" s="53"/>
      <c r="CD555" s="53"/>
      <c r="CE555" s="53"/>
      <c r="CF555" s="53"/>
      <c r="CG555" s="53"/>
      <c r="CH555" s="53"/>
      <c r="CI555" s="53"/>
      <c r="CJ555" s="53"/>
      <c r="CK555" s="53"/>
      <c r="CL555" s="53"/>
      <c r="CM555" s="53"/>
      <c r="CN555" s="53"/>
      <c r="CO555" s="53"/>
      <c r="CP555" s="53"/>
      <c r="CQ555" s="53"/>
      <c r="CR555" s="53"/>
      <c r="CS555" s="53"/>
      <c r="CT555" s="53"/>
      <c r="CU555" s="53"/>
      <c r="CV555" s="53"/>
      <c r="CW555" s="53"/>
      <c r="CX555" s="53"/>
      <c r="CY555" s="53"/>
      <c r="CZ555" s="53"/>
      <c r="DA555" s="53"/>
      <c r="DB555" s="53"/>
      <c r="DC555" s="53"/>
      <c r="DD555" s="53"/>
      <c r="DE555" s="53"/>
      <c r="DF555" s="53"/>
      <c r="DG555" s="53"/>
      <c r="DH555" s="53"/>
      <c r="DI555" s="53"/>
      <c r="DJ555" s="53"/>
      <c r="DK555" s="53"/>
      <c r="DL555" s="53"/>
      <c r="DM555" s="53"/>
      <c r="DN555" s="53"/>
      <c r="DO555" s="53"/>
      <c r="DP555" s="53"/>
      <c r="DQ555" s="53"/>
      <c r="DR555" s="53"/>
      <c r="DS555" s="53"/>
      <c r="DT555" s="53"/>
      <c r="DU555" s="53"/>
      <c r="DV555" s="53"/>
      <c r="DW555" s="53"/>
      <c r="DX555" s="53"/>
      <c r="DY555" s="53"/>
      <c r="DZ555" s="53"/>
      <c r="EA555" s="53"/>
      <c r="EB555" s="53"/>
      <c r="EC555" s="53"/>
      <c r="ED555" s="53"/>
      <c r="EE555" s="53"/>
      <c r="EF555" s="53"/>
      <c r="EG555" s="53"/>
      <c r="EH555" s="53"/>
      <c r="EI555" s="53"/>
      <c r="EJ555" s="53"/>
      <c r="EK555" s="53"/>
      <c r="EL555" s="53"/>
      <c r="EM555" s="53"/>
      <c r="EN555" s="53"/>
      <c r="EO555" s="53"/>
      <c r="EP555" s="53"/>
      <c r="EQ555" s="53"/>
      <c r="ER555" s="53"/>
      <c r="ES555" s="53"/>
      <c r="ET555" s="53"/>
      <c r="EU555" s="53"/>
      <c r="EV555" s="53"/>
      <c r="EW555" s="53"/>
      <c r="EX555" s="53"/>
      <c r="EY555" s="53"/>
      <c r="EZ555" s="53"/>
      <c r="FA555" s="53"/>
      <c r="FB555" s="53"/>
      <c r="FC555" s="53"/>
      <c r="FD555" s="53"/>
      <c r="FE555" s="53"/>
      <c r="FF555" s="53"/>
      <c r="FG555" s="53"/>
      <c r="FH555" s="53"/>
      <c r="FI555" s="53"/>
      <c r="FJ555" s="53"/>
      <c r="FK555" s="53"/>
      <c r="FL555" s="53"/>
      <c r="FM555" s="53"/>
      <c r="FN555" s="53"/>
      <c r="FO555" s="53"/>
      <c r="FP555" s="53"/>
      <c r="FQ555" s="53"/>
      <c r="FR555" s="53"/>
      <c r="FS555" s="53"/>
      <c r="FT555" s="53"/>
      <c r="FU555" s="53"/>
      <c r="FV555" s="53"/>
      <c r="FW555" s="53"/>
      <c r="FX555" s="53"/>
      <c r="FY555" s="53"/>
    </row>
    <row r="556" spans="1:181" s="47" customFormat="1" ht="24">
      <c r="A556" s="61">
        <v>3</v>
      </c>
      <c r="B556" s="119" t="s">
        <v>383</v>
      </c>
      <c r="C556" s="61" t="s">
        <v>12</v>
      </c>
      <c r="D556" s="26">
        <v>30</v>
      </c>
      <c r="E556" s="27">
        <v>0</v>
      </c>
      <c r="F556" s="49">
        <f>ROUND(PRODUCT(D556:E556),2)</f>
        <v>0</v>
      </c>
      <c r="G556" s="26">
        <v>8</v>
      </c>
      <c r="H556" s="50">
        <f>ROUND(PRODUCT(F556,1+G556/100),2)</f>
        <v>0</v>
      </c>
      <c r="I556" s="26"/>
      <c r="J556" s="26"/>
      <c r="K556" s="15"/>
      <c r="L556" s="22"/>
      <c r="M556" s="6"/>
      <c r="N556" s="15"/>
      <c r="O556" s="9"/>
      <c r="P556" s="9"/>
      <c r="Q556" s="9"/>
      <c r="R556" s="9"/>
      <c r="S556" s="9"/>
      <c r="U556" s="66"/>
      <c r="V556" s="66"/>
      <c r="W556" s="66"/>
      <c r="X556" s="66"/>
      <c r="Y556" s="66"/>
      <c r="Z556" s="66"/>
      <c r="AA556" s="66"/>
      <c r="AB556" s="66"/>
      <c r="AC556" s="66"/>
      <c r="AD556" s="66"/>
      <c r="AE556" s="66"/>
      <c r="AF556" s="66"/>
      <c r="AG556" s="66"/>
      <c r="AH556" s="66"/>
      <c r="AI556" s="66"/>
      <c r="AJ556" s="66"/>
      <c r="AK556" s="66"/>
      <c r="AL556" s="66"/>
      <c r="AM556" s="66"/>
      <c r="AN556" s="66"/>
      <c r="AO556" s="66"/>
      <c r="AP556" s="66"/>
      <c r="AQ556" s="66"/>
      <c r="AR556" s="66"/>
      <c r="AS556" s="66"/>
      <c r="AT556" s="66"/>
      <c r="AU556" s="66"/>
      <c r="AV556" s="66"/>
      <c r="AW556" s="66"/>
      <c r="AX556" s="66"/>
      <c r="AY556" s="66"/>
      <c r="AZ556" s="66"/>
      <c r="BA556" s="66"/>
      <c r="BB556" s="66"/>
      <c r="BC556" s="66"/>
      <c r="BD556" s="66"/>
      <c r="BE556" s="66"/>
      <c r="BF556" s="66"/>
      <c r="BG556" s="66"/>
      <c r="BH556" s="66"/>
      <c r="BI556" s="66"/>
      <c r="BJ556" s="66"/>
      <c r="BK556" s="66"/>
      <c r="BL556" s="66"/>
      <c r="BM556" s="66"/>
      <c r="BN556" s="66"/>
      <c r="BO556" s="66"/>
      <c r="BP556" s="66"/>
      <c r="BQ556" s="66"/>
      <c r="BR556" s="66"/>
      <c r="BS556" s="66"/>
      <c r="BT556" s="66"/>
      <c r="BU556" s="66"/>
      <c r="BV556" s="66"/>
      <c r="BW556" s="66"/>
      <c r="BX556" s="66"/>
      <c r="BY556" s="66"/>
      <c r="BZ556" s="66"/>
      <c r="CA556" s="66"/>
      <c r="CB556" s="66"/>
      <c r="CC556" s="66"/>
      <c r="CD556" s="66"/>
      <c r="CE556" s="66"/>
      <c r="CF556" s="66"/>
      <c r="CG556" s="66"/>
      <c r="CH556" s="66"/>
      <c r="CI556" s="66"/>
      <c r="CJ556" s="66"/>
      <c r="CK556" s="66"/>
      <c r="CL556" s="66"/>
      <c r="CM556" s="66"/>
      <c r="CN556" s="66"/>
      <c r="CO556" s="66"/>
      <c r="CP556" s="66"/>
      <c r="CQ556" s="66"/>
      <c r="CR556" s="66"/>
      <c r="CS556" s="66"/>
      <c r="CT556" s="66"/>
      <c r="CU556" s="66"/>
      <c r="CV556" s="66"/>
      <c r="CW556" s="66"/>
      <c r="CX556" s="66"/>
      <c r="CY556" s="66"/>
      <c r="CZ556" s="66"/>
      <c r="DA556" s="66"/>
      <c r="DB556" s="66"/>
      <c r="DC556" s="66"/>
      <c r="DD556" s="66"/>
      <c r="DE556" s="66"/>
      <c r="DF556" s="66"/>
      <c r="DG556" s="66"/>
      <c r="DH556" s="66"/>
      <c r="DI556" s="66"/>
      <c r="DJ556" s="66"/>
      <c r="DK556" s="66"/>
      <c r="DL556" s="66"/>
      <c r="DM556" s="66"/>
      <c r="DN556" s="66"/>
      <c r="DO556" s="66"/>
      <c r="DP556" s="66"/>
      <c r="DQ556" s="66"/>
      <c r="DR556" s="66"/>
      <c r="DS556" s="66"/>
      <c r="DT556" s="66"/>
      <c r="DU556" s="66"/>
      <c r="DV556" s="66"/>
      <c r="DW556" s="66"/>
      <c r="DX556" s="66"/>
      <c r="DY556" s="66"/>
      <c r="DZ556" s="66"/>
      <c r="EA556" s="66"/>
      <c r="EB556" s="66"/>
      <c r="EC556" s="66"/>
      <c r="ED556" s="66"/>
      <c r="EE556" s="66"/>
      <c r="EF556" s="66"/>
      <c r="EG556" s="66"/>
      <c r="EH556" s="66"/>
      <c r="EI556" s="66"/>
      <c r="EJ556" s="66"/>
      <c r="EK556" s="66"/>
      <c r="EL556" s="66"/>
      <c r="EM556" s="66"/>
      <c r="EN556" s="66"/>
      <c r="EO556" s="66"/>
      <c r="EP556" s="66"/>
      <c r="EQ556" s="66"/>
      <c r="ER556" s="66"/>
      <c r="ES556" s="66"/>
      <c r="ET556" s="66"/>
      <c r="EU556" s="66"/>
      <c r="EV556" s="66"/>
      <c r="EW556" s="66"/>
      <c r="EX556" s="66"/>
      <c r="EY556" s="66"/>
      <c r="EZ556" s="66"/>
      <c r="FA556" s="66"/>
      <c r="FB556" s="66"/>
      <c r="FC556" s="66"/>
      <c r="FD556" s="66"/>
      <c r="FE556" s="66"/>
      <c r="FF556" s="66"/>
      <c r="FG556" s="66"/>
      <c r="FH556" s="66"/>
      <c r="FI556" s="66"/>
      <c r="FJ556" s="66"/>
      <c r="FK556" s="66"/>
      <c r="FL556" s="66"/>
      <c r="FM556" s="66"/>
      <c r="FN556" s="66"/>
      <c r="FO556" s="66"/>
      <c r="FP556" s="66"/>
      <c r="FQ556" s="66"/>
      <c r="FR556" s="66"/>
      <c r="FS556" s="66"/>
      <c r="FT556" s="66"/>
      <c r="FU556" s="66"/>
      <c r="FV556" s="66"/>
      <c r="FW556" s="66"/>
      <c r="FX556" s="66"/>
      <c r="FY556" s="66"/>
    </row>
    <row r="557" spans="1:181" s="47" customFormat="1" ht="41.25" customHeight="1">
      <c r="A557" s="61">
        <v>4</v>
      </c>
      <c r="B557" s="119" t="s">
        <v>384</v>
      </c>
      <c r="C557" s="61" t="s">
        <v>12</v>
      </c>
      <c r="D557" s="26">
        <v>500</v>
      </c>
      <c r="E557" s="27">
        <v>0</v>
      </c>
      <c r="F557" s="49">
        <f t="shared" si="54"/>
        <v>0</v>
      </c>
      <c r="G557" s="26">
        <v>8</v>
      </c>
      <c r="H557" s="50">
        <f t="shared" si="55"/>
        <v>0</v>
      </c>
      <c r="I557" s="26"/>
      <c r="J557" s="26"/>
      <c r="K557" s="15"/>
      <c r="L557" s="22"/>
      <c r="M557" s="57"/>
      <c r="N557" s="15"/>
      <c r="O557" s="120"/>
      <c r="P557" s="120"/>
      <c r="Q557" s="120"/>
      <c r="R557" s="120"/>
      <c r="S557" s="120"/>
      <c r="T557" s="66"/>
      <c r="U557" s="53"/>
    </row>
    <row r="558" spans="1:181" s="47" customFormat="1" ht="27.75" customHeight="1">
      <c r="A558" s="61">
        <v>5</v>
      </c>
      <c r="B558" s="119" t="s">
        <v>385</v>
      </c>
      <c r="C558" s="61" t="s">
        <v>12</v>
      </c>
      <c r="D558" s="26">
        <v>10</v>
      </c>
      <c r="E558" s="27">
        <v>0</v>
      </c>
      <c r="F558" s="49">
        <f t="shared" si="54"/>
        <v>0</v>
      </c>
      <c r="G558" s="26">
        <v>8</v>
      </c>
      <c r="H558" s="50">
        <f t="shared" si="55"/>
        <v>0</v>
      </c>
      <c r="I558" s="26"/>
      <c r="J558" s="26"/>
      <c r="K558" s="15"/>
      <c r="L558" s="22"/>
      <c r="M558" s="15"/>
      <c r="N558" s="15"/>
      <c r="O558" s="9"/>
      <c r="P558" s="9"/>
      <c r="Q558" s="9"/>
      <c r="R558" s="9"/>
      <c r="S558" s="9"/>
      <c r="V558" s="66"/>
      <c r="W558" s="66"/>
      <c r="X558" s="66"/>
      <c r="Y558" s="66"/>
      <c r="Z558" s="66"/>
      <c r="AA558" s="66"/>
      <c r="AB558" s="66"/>
      <c r="AC558" s="66"/>
      <c r="AD558" s="66"/>
      <c r="AE558" s="66"/>
      <c r="AF558" s="66"/>
      <c r="AG558" s="66"/>
      <c r="AH558" s="66"/>
      <c r="AI558" s="66"/>
      <c r="AJ558" s="66"/>
      <c r="AK558" s="66"/>
      <c r="AL558" s="66"/>
      <c r="AM558" s="66"/>
      <c r="AN558" s="66"/>
      <c r="AO558" s="66"/>
      <c r="AP558" s="66"/>
      <c r="AQ558" s="66"/>
      <c r="AR558" s="66"/>
      <c r="AS558" s="66"/>
      <c r="AT558" s="66"/>
      <c r="AU558" s="66"/>
      <c r="AV558" s="66"/>
      <c r="AW558" s="66"/>
      <c r="AX558" s="66"/>
      <c r="AY558" s="66"/>
      <c r="AZ558" s="66"/>
      <c r="BA558" s="66"/>
      <c r="BB558" s="66"/>
      <c r="BC558" s="66"/>
      <c r="BD558" s="66"/>
      <c r="BE558" s="66"/>
      <c r="BF558" s="66"/>
      <c r="BG558" s="66"/>
      <c r="BH558" s="66"/>
      <c r="BI558" s="66"/>
      <c r="BJ558" s="66"/>
      <c r="BK558" s="66"/>
      <c r="BL558" s="66"/>
      <c r="BM558" s="66"/>
      <c r="BN558" s="66"/>
      <c r="BO558" s="66"/>
      <c r="BP558" s="66"/>
      <c r="BQ558" s="66"/>
      <c r="BR558" s="66"/>
      <c r="BS558" s="66"/>
      <c r="BT558" s="66"/>
      <c r="BU558" s="66"/>
      <c r="BV558" s="66"/>
      <c r="BW558" s="66"/>
      <c r="BX558" s="66"/>
      <c r="BY558" s="66"/>
      <c r="BZ558" s="66"/>
      <c r="CA558" s="66"/>
      <c r="CB558" s="66"/>
      <c r="CC558" s="66"/>
      <c r="CD558" s="66"/>
      <c r="CE558" s="66"/>
      <c r="CF558" s="66"/>
      <c r="CG558" s="66"/>
      <c r="CH558" s="66"/>
      <c r="CI558" s="66"/>
      <c r="CJ558" s="66"/>
      <c r="CK558" s="66"/>
      <c r="CL558" s="66"/>
      <c r="CM558" s="66"/>
      <c r="CN558" s="66"/>
      <c r="CO558" s="66"/>
      <c r="CP558" s="66"/>
      <c r="CQ558" s="66"/>
      <c r="CR558" s="66"/>
      <c r="CS558" s="66"/>
      <c r="CT558" s="66"/>
      <c r="CU558" s="66"/>
      <c r="CV558" s="66"/>
      <c r="CW558" s="66"/>
      <c r="CX558" s="66"/>
      <c r="CY558" s="66"/>
      <c r="CZ558" s="66"/>
      <c r="DA558" s="66"/>
      <c r="DB558" s="66"/>
      <c r="DC558" s="66"/>
      <c r="DD558" s="66"/>
      <c r="DE558" s="66"/>
      <c r="DF558" s="66"/>
      <c r="DG558" s="66"/>
      <c r="DH558" s="66"/>
      <c r="DI558" s="66"/>
      <c r="DJ558" s="66"/>
      <c r="DK558" s="66"/>
      <c r="DL558" s="66"/>
      <c r="DM558" s="66"/>
      <c r="DN558" s="66"/>
      <c r="DO558" s="66"/>
      <c r="DP558" s="66"/>
      <c r="DQ558" s="66"/>
      <c r="DR558" s="66"/>
      <c r="DS558" s="66"/>
      <c r="DT558" s="66"/>
      <c r="DU558" s="66"/>
      <c r="DV558" s="66"/>
      <c r="DW558" s="66"/>
      <c r="DX558" s="66"/>
      <c r="DY558" s="66"/>
      <c r="DZ558" s="66"/>
      <c r="EA558" s="66"/>
      <c r="EB558" s="66"/>
      <c r="EC558" s="66"/>
      <c r="ED558" s="66"/>
      <c r="EE558" s="66"/>
      <c r="EF558" s="66"/>
      <c r="EG558" s="66"/>
      <c r="EH558" s="66"/>
      <c r="EI558" s="66"/>
      <c r="EJ558" s="66"/>
      <c r="EK558" s="66"/>
      <c r="EL558" s="66"/>
      <c r="EM558" s="66"/>
      <c r="EN558" s="66"/>
      <c r="EO558" s="66"/>
      <c r="EP558" s="66"/>
      <c r="EQ558" s="66"/>
      <c r="ER558" s="66"/>
      <c r="ES558" s="66"/>
      <c r="ET558" s="66"/>
      <c r="EU558" s="66"/>
      <c r="EV558" s="66"/>
      <c r="EW558" s="66"/>
      <c r="EX558" s="66"/>
      <c r="EY558" s="66"/>
      <c r="EZ558" s="66"/>
      <c r="FA558" s="66"/>
      <c r="FB558" s="66"/>
      <c r="FC558" s="66"/>
      <c r="FD558" s="66"/>
      <c r="FE558" s="66"/>
      <c r="FF558" s="66"/>
      <c r="FG558" s="66"/>
      <c r="FH558" s="66"/>
      <c r="FI558" s="66"/>
      <c r="FJ558" s="66"/>
      <c r="FK558" s="66"/>
      <c r="FL558" s="66"/>
      <c r="FM558" s="66"/>
      <c r="FN558" s="66"/>
      <c r="FO558" s="66"/>
      <c r="FP558" s="66"/>
      <c r="FQ558" s="66"/>
      <c r="FR558" s="66"/>
      <c r="FS558" s="66"/>
      <c r="FT558" s="66"/>
      <c r="FU558" s="66"/>
      <c r="FV558" s="66"/>
      <c r="FW558" s="66"/>
      <c r="FX558" s="66"/>
      <c r="FY558" s="66"/>
    </row>
    <row r="559" spans="1:181" s="47" customFormat="1" ht="36">
      <c r="A559" s="61">
        <v>6</v>
      </c>
      <c r="B559" s="62" t="s">
        <v>386</v>
      </c>
      <c r="C559" s="61" t="s">
        <v>18</v>
      </c>
      <c r="D559" s="26">
        <v>1110</v>
      </c>
      <c r="E559" s="27">
        <v>0</v>
      </c>
      <c r="F559" s="49">
        <f t="shared" si="54"/>
        <v>0</v>
      </c>
      <c r="G559" s="26">
        <v>8</v>
      </c>
      <c r="H559" s="50">
        <f t="shared" si="55"/>
        <v>0</v>
      </c>
      <c r="I559" s="26"/>
      <c r="J559" s="26"/>
      <c r="K559" s="15"/>
      <c r="L559" s="22"/>
      <c r="M559" s="140"/>
      <c r="N559" s="15"/>
      <c r="O559" s="9"/>
      <c r="P559" s="9"/>
      <c r="Q559" s="9"/>
      <c r="R559" s="9"/>
      <c r="S559" s="9"/>
      <c r="U559" s="66"/>
      <c r="V559" s="66"/>
      <c r="W559" s="66"/>
      <c r="X559" s="66"/>
      <c r="Y559" s="66"/>
      <c r="Z559" s="66"/>
      <c r="AA559" s="66"/>
      <c r="AB559" s="66"/>
      <c r="AC559" s="66"/>
      <c r="AD559" s="66"/>
      <c r="AE559" s="66"/>
      <c r="AF559" s="66"/>
      <c r="AG559" s="66"/>
      <c r="AH559" s="66"/>
      <c r="AI559" s="66"/>
      <c r="AJ559" s="66"/>
      <c r="AK559" s="66"/>
      <c r="AL559" s="66"/>
      <c r="AM559" s="66"/>
      <c r="AN559" s="66"/>
      <c r="AO559" s="66"/>
      <c r="AP559" s="66"/>
      <c r="AQ559" s="66"/>
      <c r="AR559" s="66"/>
      <c r="AS559" s="66"/>
      <c r="AT559" s="66"/>
      <c r="AU559" s="66"/>
      <c r="AV559" s="66"/>
      <c r="AW559" s="66"/>
      <c r="AX559" s="66"/>
      <c r="AY559" s="66"/>
      <c r="AZ559" s="66"/>
      <c r="BA559" s="66"/>
      <c r="BB559" s="66"/>
      <c r="BC559" s="66"/>
      <c r="BD559" s="66"/>
      <c r="BE559" s="66"/>
      <c r="BF559" s="66"/>
      <c r="BG559" s="66"/>
      <c r="BH559" s="66"/>
      <c r="BI559" s="66"/>
      <c r="BJ559" s="66"/>
      <c r="BK559" s="66"/>
      <c r="BL559" s="66"/>
      <c r="BM559" s="66"/>
      <c r="BN559" s="66"/>
      <c r="BO559" s="66"/>
      <c r="BP559" s="66"/>
      <c r="BQ559" s="66"/>
      <c r="BR559" s="66"/>
      <c r="BS559" s="66"/>
      <c r="BT559" s="66"/>
      <c r="BU559" s="66"/>
      <c r="BV559" s="66"/>
      <c r="BW559" s="66"/>
      <c r="BX559" s="66"/>
      <c r="BY559" s="66"/>
      <c r="BZ559" s="66"/>
      <c r="CA559" s="66"/>
      <c r="CB559" s="66"/>
      <c r="CC559" s="66"/>
      <c r="CD559" s="66"/>
      <c r="CE559" s="66"/>
      <c r="CF559" s="66"/>
      <c r="CG559" s="66"/>
      <c r="CH559" s="66"/>
      <c r="CI559" s="66"/>
      <c r="CJ559" s="66"/>
      <c r="CK559" s="66"/>
      <c r="CL559" s="66"/>
      <c r="CM559" s="66"/>
      <c r="CN559" s="66"/>
      <c r="CO559" s="66"/>
      <c r="CP559" s="66"/>
      <c r="CQ559" s="66"/>
      <c r="CR559" s="66"/>
      <c r="CS559" s="66"/>
      <c r="CT559" s="66"/>
      <c r="CU559" s="66"/>
      <c r="CV559" s="66"/>
      <c r="CW559" s="66"/>
      <c r="CX559" s="66"/>
      <c r="CY559" s="66"/>
      <c r="CZ559" s="66"/>
      <c r="DA559" s="66"/>
      <c r="DB559" s="66"/>
      <c r="DC559" s="66"/>
      <c r="DD559" s="66"/>
      <c r="DE559" s="66"/>
      <c r="DF559" s="66"/>
      <c r="DG559" s="66"/>
      <c r="DH559" s="66"/>
      <c r="DI559" s="66"/>
      <c r="DJ559" s="66"/>
      <c r="DK559" s="66"/>
      <c r="DL559" s="66"/>
      <c r="DM559" s="66"/>
      <c r="DN559" s="66"/>
      <c r="DO559" s="66"/>
      <c r="DP559" s="66"/>
      <c r="DQ559" s="66"/>
      <c r="DR559" s="66"/>
      <c r="DS559" s="66"/>
      <c r="DT559" s="66"/>
      <c r="DU559" s="66"/>
      <c r="DV559" s="66"/>
      <c r="DW559" s="66"/>
      <c r="DX559" s="66"/>
      <c r="DY559" s="66"/>
      <c r="DZ559" s="66"/>
      <c r="EA559" s="66"/>
      <c r="EB559" s="66"/>
      <c r="EC559" s="66"/>
      <c r="ED559" s="66"/>
      <c r="EE559" s="66"/>
      <c r="EF559" s="66"/>
      <c r="EG559" s="66"/>
      <c r="EH559" s="66"/>
      <c r="EI559" s="66"/>
      <c r="EJ559" s="66"/>
      <c r="EK559" s="66"/>
      <c r="EL559" s="66"/>
      <c r="EM559" s="66"/>
      <c r="EN559" s="66"/>
      <c r="EO559" s="66"/>
      <c r="EP559" s="66"/>
      <c r="EQ559" s="66"/>
      <c r="ER559" s="66"/>
      <c r="ES559" s="66"/>
      <c r="ET559" s="66"/>
      <c r="EU559" s="66"/>
      <c r="EV559" s="66"/>
      <c r="EW559" s="66"/>
      <c r="EX559" s="66"/>
      <c r="EY559" s="66"/>
      <c r="EZ559" s="66"/>
      <c r="FA559" s="66"/>
      <c r="FB559" s="66"/>
      <c r="FC559" s="66"/>
      <c r="FD559" s="66"/>
      <c r="FE559" s="66"/>
      <c r="FF559" s="66"/>
      <c r="FG559" s="66"/>
      <c r="FH559" s="66"/>
      <c r="FI559" s="66"/>
      <c r="FJ559" s="66"/>
      <c r="FK559" s="66"/>
      <c r="FL559" s="66"/>
      <c r="FM559" s="66"/>
      <c r="FN559" s="66"/>
      <c r="FO559" s="66"/>
      <c r="FP559" s="66"/>
      <c r="FQ559" s="66"/>
      <c r="FR559" s="66"/>
      <c r="FS559" s="66"/>
      <c r="FT559" s="66"/>
      <c r="FU559" s="66"/>
      <c r="FV559" s="66"/>
      <c r="FW559" s="66"/>
      <c r="FX559" s="66"/>
      <c r="FY559" s="66"/>
    </row>
    <row r="560" spans="1:181" s="66" customFormat="1" ht="27" customHeight="1">
      <c r="A560" s="61">
        <v>7</v>
      </c>
      <c r="B560" s="86" t="s">
        <v>387</v>
      </c>
      <c r="C560" s="73" t="s">
        <v>12</v>
      </c>
      <c r="D560" s="73">
        <v>60</v>
      </c>
      <c r="E560" s="27">
        <v>0</v>
      </c>
      <c r="F560" s="49">
        <f t="shared" si="54"/>
        <v>0</v>
      </c>
      <c r="G560" s="26">
        <v>8</v>
      </c>
      <c r="H560" s="50">
        <f t="shared" si="55"/>
        <v>0</v>
      </c>
      <c r="I560" s="73"/>
      <c r="J560" s="73"/>
      <c r="K560" s="15"/>
      <c r="L560" s="22"/>
      <c r="M560" s="6"/>
      <c r="N560" s="15"/>
      <c r="O560" s="57"/>
      <c r="P560" s="57"/>
      <c r="Q560" s="57"/>
      <c r="R560" s="57"/>
      <c r="S560" s="57"/>
      <c r="T560" s="7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c r="BB560" s="47"/>
      <c r="BC560" s="47"/>
      <c r="BD560" s="47"/>
      <c r="BE560" s="47"/>
      <c r="BF560" s="47"/>
      <c r="BG560" s="47"/>
      <c r="BH560" s="47"/>
      <c r="BI560" s="47"/>
      <c r="BJ560" s="47"/>
      <c r="BK560" s="47"/>
      <c r="BL560" s="47"/>
      <c r="BM560" s="47"/>
      <c r="BN560" s="47"/>
      <c r="BO560" s="47"/>
      <c r="BP560" s="47"/>
      <c r="BQ560" s="47"/>
      <c r="BR560" s="47"/>
      <c r="BS560" s="47"/>
      <c r="BT560" s="47"/>
      <c r="BU560" s="47"/>
      <c r="BV560" s="47"/>
      <c r="BW560" s="47"/>
      <c r="BX560" s="47"/>
      <c r="BY560" s="47"/>
      <c r="BZ560" s="47"/>
      <c r="CA560" s="47"/>
      <c r="CB560" s="47"/>
      <c r="CC560" s="47"/>
      <c r="CD560" s="47"/>
      <c r="CE560" s="47"/>
      <c r="CF560" s="47"/>
      <c r="CG560" s="47"/>
      <c r="CH560" s="47"/>
      <c r="CI560" s="47"/>
      <c r="CJ560" s="47"/>
      <c r="CK560" s="47"/>
      <c r="CL560" s="47"/>
      <c r="CM560" s="47"/>
      <c r="CN560" s="47"/>
      <c r="CO560" s="47"/>
      <c r="CP560" s="47"/>
      <c r="CQ560" s="47"/>
      <c r="CR560" s="47"/>
      <c r="CS560" s="47"/>
      <c r="CT560" s="47"/>
      <c r="CU560" s="47"/>
      <c r="CV560" s="47"/>
      <c r="CW560" s="47"/>
      <c r="CX560" s="47"/>
      <c r="CY560" s="47"/>
      <c r="CZ560" s="47"/>
      <c r="DA560" s="47"/>
      <c r="DB560" s="47"/>
      <c r="DC560" s="47"/>
      <c r="DD560" s="47"/>
      <c r="DE560" s="47"/>
      <c r="DF560" s="47"/>
      <c r="DG560" s="47"/>
      <c r="DH560" s="47"/>
      <c r="DI560" s="47"/>
      <c r="DJ560" s="47"/>
      <c r="DK560" s="47"/>
      <c r="DL560" s="47"/>
      <c r="DM560" s="47"/>
      <c r="DN560" s="47"/>
      <c r="DO560" s="47"/>
      <c r="DP560" s="47"/>
      <c r="DQ560" s="47"/>
      <c r="DR560" s="47"/>
      <c r="DS560" s="47"/>
      <c r="DT560" s="47"/>
      <c r="DU560" s="47"/>
      <c r="DV560" s="47"/>
      <c r="DW560" s="47"/>
      <c r="DX560" s="47"/>
      <c r="DY560" s="47"/>
      <c r="DZ560" s="47"/>
      <c r="EA560" s="47"/>
      <c r="EB560" s="47"/>
      <c r="EC560" s="47"/>
      <c r="ED560" s="47"/>
      <c r="EE560" s="47"/>
      <c r="EF560" s="47"/>
      <c r="EG560" s="47"/>
      <c r="EH560" s="47"/>
      <c r="EI560" s="47"/>
      <c r="EJ560" s="47"/>
      <c r="EK560" s="47"/>
      <c r="EL560" s="47"/>
      <c r="EM560" s="47"/>
      <c r="EN560" s="47"/>
      <c r="EO560" s="47"/>
      <c r="EP560" s="47"/>
      <c r="EQ560" s="47"/>
      <c r="ER560" s="47"/>
      <c r="ES560" s="47"/>
      <c r="ET560" s="47"/>
      <c r="EU560" s="47"/>
      <c r="EV560" s="47"/>
      <c r="EW560" s="47"/>
      <c r="EX560" s="47"/>
      <c r="EY560" s="47"/>
      <c r="EZ560" s="47"/>
      <c r="FA560" s="47"/>
      <c r="FB560" s="47"/>
      <c r="FC560" s="47"/>
      <c r="FD560" s="47"/>
      <c r="FE560" s="47"/>
      <c r="FF560" s="47"/>
      <c r="FG560" s="47"/>
      <c r="FH560" s="47"/>
      <c r="FI560" s="47"/>
      <c r="FJ560" s="47"/>
      <c r="FK560" s="47"/>
      <c r="FL560" s="47"/>
      <c r="FM560" s="47"/>
      <c r="FN560" s="47"/>
      <c r="FO560" s="47"/>
      <c r="FP560" s="47"/>
      <c r="FQ560" s="47"/>
      <c r="FR560" s="47"/>
      <c r="FS560" s="47"/>
      <c r="FT560" s="47"/>
      <c r="FU560" s="47"/>
      <c r="FV560" s="47"/>
      <c r="FW560" s="47"/>
      <c r="FX560" s="47"/>
      <c r="FY560" s="47"/>
    </row>
    <row r="561" spans="1:181" s="47" customFormat="1" ht="29.25" customHeight="1">
      <c r="A561" s="61">
        <v>8</v>
      </c>
      <c r="B561" s="86" t="s">
        <v>388</v>
      </c>
      <c r="C561" s="73" t="s">
        <v>12</v>
      </c>
      <c r="D561" s="73">
        <v>1000</v>
      </c>
      <c r="E561" s="27">
        <v>0</v>
      </c>
      <c r="F561" s="49">
        <f t="shared" si="54"/>
        <v>0</v>
      </c>
      <c r="G561" s="26">
        <v>8</v>
      </c>
      <c r="H561" s="50">
        <f t="shared" si="55"/>
        <v>0</v>
      </c>
      <c r="I561" s="73"/>
      <c r="J561" s="73"/>
      <c r="K561" s="15"/>
      <c r="L561" s="22"/>
      <c r="M561" s="15"/>
      <c r="N561" s="79"/>
      <c r="O561" s="9"/>
      <c r="P561" s="9"/>
      <c r="Q561" s="9"/>
      <c r="R561" s="9"/>
      <c r="S561" s="9"/>
    </row>
    <row r="562" spans="1:181" s="47" customFormat="1" ht="29.25" customHeight="1">
      <c r="A562" s="61">
        <v>9</v>
      </c>
      <c r="B562" s="86" t="s">
        <v>389</v>
      </c>
      <c r="C562" s="73" t="s">
        <v>12</v>
      </c>
      <c r="D562" s="73">
        <v>3750</v>
      </c>
      <c r="E562" s="27">
        <v>0</v>
      </c>
      <c r="F562" s="49">
        <f t="shared" si="54"/>
        <v>0</v>
      </c>
      <c r="G562" s="26">
        <v>8</v>
      </c>
      <c r="H562" s="50">
        <f t="shared" si="55"/>
        <v>0</v>
      </c>
      <c r="I562" s="73"/>
      <c r="J562" s="73"/>
      <c r="K562" s="15" t="s">
        <v>390</v>
      </c>
      <c r="L562" s="22"/>
      <c r="M562" s="15"/>
      <c r="N562" s="15"/>
      <c r="O562" s="9"/>
      <c r="P562" s="9"/>
      <c r="Q562" s="9"/>
      <c r="R562" s="9"/>
      <c r="S562" s="9"/>
    </row>
    <row r="563" spans="1:181" s="47" customFormat="1" ht="25.5" customHeight="1">
      <c r="A563" s="61">
        <v>10</v>
      </c>
      <c r="B563" s="62" t="s">
        <v>391</v>
      </c>
      <c r="C563" s="91" t="s">
        <v>12</v>
      </c>
      <c r="D563" s="26">
        <v>6</v>
      </c>
      <c r="E563" s="27">
        <v>0</v>
      </c>
      <c r="F563" s="49">
        <f t="shared" si="54"/>
        <v>0</v>
      </c>
      <c r="G563" s="26">
        <v>8</v>
      </c>
      <c r="H563" s="50">
        <f t="shared" si="55"/>
        <v>0</v>
      </c>
      <c r="I563" s="26"/>
      <c r="J563" s="26"/>
      <c r="K563" s="15"/>
      <c r="L563" s="22"/>
      <c r="M563" s="15"/>
      <c r="N563" s="15"/>
      <c r="O563" s="9"/>
      <c r="P563" s="9"/>
      <c r="Q563" s="9"/>
      <c r="R563" s="9"/>
      <c r="S563" s="9"/>
    </row>
    <row r="564" spans="1:181" s="77" customFormat="1" ht="24">
      <c r="A564" s="61">
        <v>11</v>
      </c>
      <c r="B564" s="62" t="s">
        <v>392</v>
      </c>
      <c r="C564" s="91" t="s">
        <v>12</v>
      </c>
      <c r="D564" s="26">
        <v>3</v>
      </c>
      <c r="E564" s="27">
        <v>0</v>
      </c>
      <c r="F564" s="49">
        <f t="shared" si="54"/>
        <v>0</v>
      </c>
      <c r="G564" s="26">
        <v>8</v>
      </c>
      <c r="H564" s="50">
        <f t="shared" si="55"/>
        <v>0</v>
      </c>
      <c r="I564" s="26"/>
      <c r="J564" s="26"/>
      <c r="K564" s="15"/>
      <c r="L564" s="22"/>
      <c r="M564" s="15"/>
      <c r="N564" s="15"/>
      <c r="O564" s="9"/>
      <c r="P564" s="9"/>
      <c r="Q564" s="9"/>
      <c r="R564" s="9"/>
      <c r="S564" s="9"/>
      <c r="T564" s="47"/>
      <c r="U564" s="47"/>
    </row>
    <row r="565" spans="1:181" s="47" customFormat="1" ht="24">
      <c r="A565" s="61">
        <v>12</v>
      </c>
      <c r="B565" s="62" t="s">
        <v>393</v>
      </c>
      <c r="C565" s="91" t="s">
        <v>12</v>
      </c>
      <c r="D565" s="26">
        <v>30</v>
      </c>
      <c r="E565" s="27">
        <v>0</v>
      </c>
      <c r="F565" s="49">
        <f t="shared" si="54"/>
        <v>0</v>
      </c>
      <c r="G565" s="26">
        <v>8</v>
      </c>
      <c r="H565" s="50">
        <f t="shared" si="55"/>
        <v>0</v>
      </c>
      <c r="I565" s="26"/>
      <c r="J565" s="26"/>
      <c r="K565" s="15"/>
      <c r="L565" s="22"/>
      <c r="M565" s="57"/>
      <c r="N565" s="15"/>
      <c r="O565" s="15"/>
      <c r="P565" s="15"/>
      <c r="Q565" s="15"/>
      <c r="R565" s="15"/>
      <c r="S565" s="15"/>
      <c r="T565" s="79"/>
      <c r="U565" s="77"/>
    </row>
    <row r="566" spans="1:181" s="47" customFormat="1" ht="57" customHeight="1">
      <c r="A566" s="61">
        <v>13</v>
      </c>
      <c r="B566" s="62" t="s">
        <v>394</v>
      </c>
      <c r="C566" s="61" t="s">
        <v>12</v>
      </c>
      <c r="D566" s="26">
        <v>150</v>
      </c>
      <c r="E566" s="27">
        <v>0</v>
      </c>
      <c r="F566" s="49">
        <f t="shared" si="54"/>
        <v>0</v>
      </c>
      <c r="G566" s="26">
        <v>8</v>
      </c>
      <c r="H566" s="50">
        <f t="shared" si="55"/>
        <v>0</v>
      </c>
      <c r="I566" s="26"/>
      <c r="J566" s="26"/>
      <c r="K566" s="15"/>
      <c r="L566" s="22"/>
      <c r="M566" s="15"/>
      <c r="N566" s="15"/>
      <c r="O566" s="9"/>
      <c r="P566" s="9"/>
      <c r="Q566" s="9"/>
      <c r="R566" s="9"/>
      <c r="S566" s="9"/>
    </row>
    <row r="567" spans="1:181" s="47" customFormat="1" ht="39" customHeight="1">
      <c r="A567" s="61">
        <v>14</v>
      </c>
      <c r="B567" s="62" t="s">
        <v>395</v>
      </c>
      <c r="C567" s="61" t="s">
        <v>12</v>
      </c>
      <c r="D567" s="26">
        <v>100</v>
      </c>
      <c r="E567" s="27">
        <v>0</v>
      </c>
      <c r="F567" s="49">
        <f t="shared" si="54"/>
        <v>0</v>
      </c>
      <c r="G567" s="26">
        <v>8</v>
      </c>
      <c r="H567" s="50">
        <f t="shared" si="55"/>
        <v>0</v>
      </c>
      <c r="I567" s="26"/>
      <c r="J567" s="26"/>
      <c r="K567" s="15"/>
      <c r="L567" s="22"/>
      <c r="M567" s="15"/>
      <c r="N567" s="15"/>
      <c r="O567" s="9"/>
      <c r="P567" s="9"/>
      <c r="Q567" s="9"/>
      <c r="R567" s="9"/>
      <c r="S567" s="9"/>
    </row>
    <row r="568" spans="1:181" s="77" customFormat="1" ht="50.25" customHeight="1">
      <c r="A568" s="61">
        <v>15</v>
      </c>
      <c r="B568" s="62" t="s">
        <v>396</v>
      </c>
      <c r="C568" s="61" t="s">
        <v>212</v>
      </c>
      <c r="D568" s="26">
        <v>50</v>
      </c>
      <c r="E568" s="27">
        <v>0</v>
      </c>
      <c r="F568" s="49">
        <f t="shared" si="54"/>
        <v>0</v>
      </c>
      <c r="G568" s="26">
        <v>8</v>
      </c>
      <c r="H568" s="50">
        <f t="shared" si="55"/>
        <v>0</v>
      </c>
      <c r="I568" s="26"/>
      <c r="J568" s="26"/>
      <c r="K568" s="15"/>
      <c r="L568" s="22"/>
      <c r="M568" s="15"/>
      <c r="N568" s="15"/>
      <c r="O568" s="9"/>
      <c r="P568" s="9"/>
      <c r="Q568" s="9"/>
      <c r="R568" s="9"/>
      <c r="S568" s="9"/>
      <c r="T568" s="47"/>
      <c r="U568" s="47"/>
      <c r="V568" s="79"/>
      <c r="W568" s="79"/>
      <c r="X568" s="79"/>
      <c r="Y568" s="79"/>
      <c r="Z568" s="79"/>
      <c r="AA568" s="79"/>
      <c r="AB568" s="79"/>
      <c r="AC568" s="79"/>
      <c r="AD568" s="79"/>
      <c r="AE568" s="79"/>
      <c r="AF568" s="79"/>
      <c r="AG568" s="79"/>
      <c r="AH568" s="79"/>
      <c r="AI568" s="79"/>
      <c r="AJ568" s="79"/>
      <c r="AK568" s="79"/>
      <c r="AL568" s="79"/>
      <c r="AM568" s="79"/>
      <c r="AN568" s="79"/>
      <c r="AO568" s="79"/>
      <c r="AP568" s="79"/>
      <c r="AQ568" s="79"/>
      <c r="AR568" s="79"/>
      <c r="AS568" s="79"/>
      <c r="AT568" s="79"/>
      <c r="AU568" s="79"/>
      <c r="AV568" s="79"/>
      <c r="AW568" s="79"/>
      <c r="AX568" s="79"/>
      <c r="AY568" s="79"/>
      <c r="AZ568" s="79"/>
      <c r="BA568" s="79"/>
      <c r="BB568" s="79"/>
      <c r="BC568" s="79"/>
      <c r="BD568" s="79"/>
      <c r="BE568" s="79"/>
      <c r="BF568" s="79"/>
      <c r="BG568" s="79"/>
      <c r="BH568" s="79"/>
      <c r="BI568" s="79"/>
      <c r="BJ568" s="79"/>
      <c r="BK568" s="79"/>
      <c r="BL568" s="79"/>
      <c r="BM568" s="79"/>
      <c r="BN568" s="79"/>
      <c r="BO568" s="79"/>
      <c r="BP568" s="79"/>
      <c r="BQ568" s="79"/>
      <c r="BR568" s="79"/>
      <c r="BS568" s="79"/>
      <c r="BT568" s="79"/>
      <c r="BU568" s="79"/>
      <c r="BV568" s="79"/>
      <c r="BW568" s="79"/>
      <c r="BX568" s="79"/>
      <c r="BY568" s="79"/>
      <c r="BZ568" s="79"/>
      <c r="CA568" s="79"/>
      <c r="CB568" s="79"/>
      <c r="CC568" s="79"/>
      <c r="CD568" s="79"/>
      <c r="CE568" s="79"/>
      <c r="CF568" s="79"/>
      <c r="CG568" s="79"/>
      <c r="CH568" s="79"/>
      <c r="CI568" s="79"/>
      <c r="CJ568" s="79"/>
      <c r="CK568" s="79"/>
      <c r="CL568" s="79"/>
      <c r="CM568" s="79"/>
      <c r="CN568" s="79"/>
      <c r="CO568" s="79"/>
      <c r="CP568" s="79"/>
      <c r="CQ568" s="79"/>
      <c r="CR568" s="79"/>
      <c r="CS568" s="79"/>
      <c r="CT568" s="79"/>
      <c r="CU568" s="79"/>
      <c r="CV568" s="79"/>
      <c r="CW568" s="79"/>
      <c r="CX568" s="79"/>
      <c r="CY568" s="79"/>
      <c r="CZ568" s="79"/>
      <c r="DA568" s="79"/>
      <c r="DB568" s="79"/>
      <c r="DC568" s="79"/>
      <c r="DD568" s="79"/>
      <c r="DE568" s="79"/>
      <c r="DF568" s="79"/>
      <c r="DG568" s="79"/>
      <c r="DH568" s="79"/>
      <c r="DI568" s="79"/>
      <c r="DJ568" s="79"/>
      <c r="DK568" s="79"/>
      <c r="DL568" s="79"/>
      <c r="DM568" s="79"/>
      <c r="DN568" s="79"/>
      <c r="DO568" s="79"/>
      <c r="DP568" s="79"/>
      <c r="DQ568" s="79"/>
      <c r="DR568" s="79"/>
      <c r="DS568" s="79"/>
      <c r="DT568" s="79"/>
      <c r="DU568" s="79"/>
      <c r="DV568" s="79"/>
      <c r="DW568" s="79"/>
      <c r="DX568" s="79"/>
      <c r="DY568" s="79"/>
      <c r="DZ568" s="79"/>
      <c r="EA568" s="79"/>
      <c r="EB568" s="79"/>
      <c r="EC568" s="79"/>
      <c r="ED568" s="79"/>
      <c r="EE568" s="79"/>
      <c r="EF568" s="79"/>
      <c r="EG568" s="79"/>
      <c r="EH568" s="79"/>
      <c r="EI568" s="79"/>
      <c r="EJ568" s="79"/>
      <c r="EK568" s="79"/>
      <c r="EL568" s="79"/>
      <c r="EM568" s="79"/>
      <c r="EN568" s="79"/>
      <c r="EO568" s="79"/>
      <c r="EP568" s="79"/>
      <c r="EQ568" s="79"/>
      <c r="ER568" s="79"/>
      <c r="ES568" s="79"/>
      <c r="ET568" s="79"/>
      <c r="EU568" s="79"/>
      <c r="EV568" s="79"/>
      <c r="EW568" s="79"/>
      <c r="EX568" s="79"/>
      <c r="EY568" s="79"/>
      <c r="EZ568" s="79"/>
      <c r="FA568" s="79"/>
      <c r="FB568" s="79"/>
      <c r="FC568" s="79"/>
      <c r="FD568" s="79"/>
      <c r="FE568" s="79"/>
      <c r="FF568" s="79"/>
      <c r="FG568" s="79"/>
      <c r="FH568" s="79"/>
      <c r="FI568" s="79"/>
      <c r="FJ568" s="79"/>
      <c r="FK568" s="79"/>
      <c r="FL568" s="79"/>
      <c r="FM568" s="79"/>
      <c r="FN568" s="79"/>
      <c r="FO568" s="79"/>
      <c r="FP568" s="79"/>
      <c r="FQ568" s="79"/>
      <c r="FR568" s="79"/>
      <c r="FS568" s="79"/>
      <c r="FT568" s="79"/>
      <c r="FU568" s="79"/>
      <c r="FV568" s="79"/>
      <c r="FW568" s="79"/>
      <c r="FX568" s="79"/>
      <c r="FY568" s="79"/>
    </row>
    <row r="569" spans="1:181" s="47" customFormat="1" ht="39.75" customHeight="1">
      <c r="A569" s="61">
        <v>16</v>
      </c>
      <c r="B569" s="62" t="s">
        <v>397</v>
      </c>
      <c r="C569" s="61" t="s">
        <v>18</v>
      </c>
      <c r="D569" s="26">
        <v>90</v>
      </c>
      <c r="E569" s="27">
        <v>0</v>
      </c>
      <c r="F569" s="49">
        <f t="shared" si="54"/>
        <v>0</v>
      </c>
      <c r="G569" s="26">
        <v>8</v>
      </c>
      <c r="H569" s="50">
        <f t="shared" si="55"/>
        <v>0</v>
      </c>
      <c r="I569" s="26"/>
      <c r="J569" s="26"/>
      <c r="K569" s="15"/>
      <c r="L569" s="22"/>
      <c r="M569" s="15"/>
      <c r="N569" s="15"/>
      <c r="O569" s="57"/>
      <c r="P569" s="57"/>
      <c r="Q569" s="57"/>
      <c r="R569" s="57"/>
      <c r="S569" s="57"/>
      <c r="T569" s="77"/>
      <c r="U569" s="79"/>
    </row>
    <row r="570" spans="1:181" s="53" customFormat="1" ht="18" customHeight="1">
      <c r="A570" s="61">
        <v>17</v>
      </c>
      <c r="B570" s="270" t="s">
        <v>398</v>
      </c>
      <c r="C570" s="93" t="s">
        <v>12</v>
      </c>
      <c r="D570" s="26">
        <v>10</v>
      </c>
      <c r="E570" s="27">
        <v>0</v>
      </c>
      <c r="F570" s="49">
        <f t="shared" si="54"/>
        <v>0</v>
      </c>
      <c r="G570" s="26">
        <v>8</v>
      </c>
      <c r="H570" s="50">
        <f t="shared" si="55"/>
        <v>0</v>
      </c>
      <c r="I570" s="26"/>
      <c r="J570" s="26"/>
      <c r="K570" s="15"/>
      <c r="L570" s="22"/>
      <c r="M570" s="15"/>
      <c r="N570" s="15"/>
      <c r="O570" s="9"/>
      <c r="P570" s="9"/>
      <c r="Q570" s="9"/>
      <c r="R570" s="9"/>
      <c r="S570" s="9"/>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c r="BB570" s="47"/>
      <c r="BC570" s="47"/>
      <c r="BD570" s="47"/>
      <c r="BE570" s="47"/>
      <c r="BF570" s="47"/>
      <c r="BG570" s="47"/>
      <c r="BH570" s="47"/>
      <c r="BI570" s="47"/>
      <c r="BJ570" s="47"/>
      <c r="BK570" s="47"/>
      <c r="BL570" s="47"/>
      <c r="BM570" s="47"/>
      <c r="BN570" s="47"/>
      <c r="BO570" s="47"/>
      <c r="BP570" s="47"/>
      <c r="BQ570" s="47"/>
      <c r="BR570" s="47"/>
      <c r="BS570" s="47"/>
      <c r="BT570" s="47"/>
      <c r="BU570" s="47"/>
      <c r="BV570" s="47"/>
      <c r="BW570" s="47"/>
      <c r="BX570" s="47"/>
      <c r="BY570" s="47"/>
      <c r="BZ570" s="47"/>
      <c r="CA570" s="47"/>
      <c r="CB570" s="47"/>
      <c r="CC570" s="47"/>
      <c r="CD570" s="47"/>
      <c r="CE570" s="47"/>
      <c r="CF570" s="47"/>
      <c r="CG570" s="47"/>
      <c r="CH570" s="47"/>
      <c r="CI570" s="47"/>
      <c r="CJ570" s="47"/>
      <c r="CK570" s="47"/>
      <c r="CL570" s="47"/>
      <c r="CM570" s="47"/>
      <c r="CN570" s="47"/>
      <c r="CO570" s="47"/>
      <c r="CP570" s="47"/>
      <c r="CQ570" s="47"/>
      <c r="CR570" s="47"/>
      <c r="CS570" s="47"/>
      <c r="CT570" s="47"/>
      <c r="CU570" s="47"/>
      <c r="CV570" s="47"/>
      <c r="CW570" s="47"/>
      <c r="CX570" s="47"/>
      <c r="CY570" s="47"/>
      <c r="CZ570" s="47"/>
      <c r="DA570" s="47"/>
      <c r="DB570" s="47"/>
      <c r="DC570" s="47"/>
      <c r="DD570" s="47"/>
      <c r="DE570" s="47"/>
      <c r="DF570" s="47"/>
      <c r="DG570" s="47"/>
      <c r="DH570" s="47"/>
      <c r="DI570" s="47"/>
      <c r="DJ570" s="47"/>
      <c r="DK570" s="47"/>
      <c r="DL570" s="47"/>
      <c r="DM570" s="47"/>
      <c r="DN570" s="47"/>
      <c r="DO570" s="47"/>
      <c r="DP570" s="47"/>
      <c r="DQ570" s="47"/>
      <c r="DR570" s="47"/>
      <c r="DS570" s="47"/>
      <c r="DT570" s="47"/>
      <c r="DU570" s="47"/>
      <c r="DV570" s="47"/>
      <c r="DW570" s="47"/>
      <c r="DX570" s="47"/>
      <c r="DY570" s="47"/>
      <c r="DZ570" s="47"/>
      <c r="EA570" s="47"/>
      <c r="EB570" s="47"/>
      <c r="EC570" s="47"/>
      <c r="ED570" s="47"/>
      <c r="EE570" s="47"/>
      <c r="EF570" s="47"/>
      <c r="EG570" s="47"/>
      <c r="EH570" s="47"/>
      <c r="EI570" s="47"/>
      <c r="EJ570" s="47"/>
      <c r="EK570" s="47"/>
      <c r="EL570" s="47"/>
      <c r="EM570" s="47"/>
      <c r="EN570" s="47"/>
      <c r="EO570" s="47"/>
      <c r="EP570" s="47"/>
      <c r="EQ570" s="47"/>
      <c r="ER570" s="47"/>
      <c r="ES570" s="47"/>
      <c r="ET570" s="47"/>
      <c r="EU570" s="47"/>
      <c r="EV570" s="47"/>
      <c r="EW570" s="47"/>
      <c r="EX570" s="47"/>
      <c r="EY570" s="47"/>
      <c r="EZ570" s="47"/>
      <c r="FA570" s="47"/>
      <c r="FB570" s="47"/>
      <c r="FC570" s="47"/>
      <c r="FD570" s="47"/>
      <c r="FE570" s="47"/>
      <c r="FF570" s="47"/>
      <c r="FG570" s="47"/>
      <c r="FH570" s="47"/>
      <c r="FI570" s="47"/>
      <c r="FJ570" s="47"/>
      <c r="FK570" s="47"/>
      <c r="FL570" s="47"/>
      <c r="FM570" s="47"/>
      <c r="FN570" s="47"/>
      <c r="FO570" s="47"/>
      <c r="FP570" s="47"/>
      <c r="FQ570" s="47"/>
      <c r="FR570" s="47"/>
      <c r="FS570" s="47"/>
      <c r="FT570" s="47"/>
      <c r="FU570" s="47"/>
      <c r="FV570" s="47"/>
      <c r="FW570" s="47"/>
      <c r="FX570" s="47"/>
      <c r="FY570" s="47"/>
    </row>
    <row r="571" spans="1:181" s="47" customFormat="1" ht="20.25" customHeight="1">
      <c r="A571" s="61">
        <v>18</v>
      </c>
      <c r="B571" s="119" t="s">
        <v>399</v>
      </c>
      <c r="C571" s="61" t="s">
        <v>12</v>
      </c>
      <c r="D571" s="26">
        <v>12</v>
      </c>
      <c r="E571" s="27">
        <v>0</v>
      </c>
      <c r="F571" s="49">
        <f t="shared" si="54"/>
        <v>0</v>
      </c>
      <c r="G571" s="26">
        <v>8</v>
      </c>
      <c r="H571" s="50">
        <f t="shared" si="55"/>
        <v>0</v>
      </c>
      <c r="I571" s="26"/>
      <c r="J571" s="26"/>
      <c r="K571" s="15"/>
      <c r="L571" s="22"/>
      <c r="M571" s="15"/>
      <c r="N571" s="15"/>
      <c r="O571" s="9"/>
      <c r="P571" s="9"/>
      <c r="Q571" s="9"/>
      <c r="R571" s="9"/>
      <c r="S571" s="9"/>
    </row>
    <row r="572" spans="1:181" s="77" customFormat="1" ht="33" customHeight="1">
      <c r="A572" s="61">
        <v>19</v>
      </c>
      <c r="B572" s="62" t="s">
        <v>400</v>
      </c>
      <c r="C572" s="61" t="s">
        <v>12</v>
      </c>
      <c r="D572" s="26">
        <v>15</v>
      </c>
      <c r="E572" s="27">
        <v>0</v>
      </c>
      <c r="F572" s="49">
        <f t="shared" si="54"/>
        <v>0</v>
      </c>
      <c r="G572" s="26">
        <v>8</v>
      </c>
      <c r="H572" s="50">
        <f t="shared" si="55"/>
        <v>0</v>
      </c>
      <c r="I572" s="26"/>
      <c r="J572" s="26"/>
      <c r="K572" s="15"/>
      <c r="L572" s="22"/>
      <c r="M572" s="15"/>
      <c r="N572" s="15"/>
      <c r="O572" s="4"/>
      <c r="P572" s="4"/>
      <c r="Q572" s="4"/>
      <c r="R572" s="4"/>
      <c r="S572" s="4"/>
      <c r="T572" s="53"/>
      <c r="U572" s="47"/>
    </row>
    <row r="573" spans="1:181" s="47" customFormat="1" ht="31.5" customHeight="1">
      <c r="A573" s="61">
        <v>20</v>
      </c>
      <c r="B573" s="62" t="s">
        <v>401</v>
      </c>
      <c r="C573" s="61" t="s">
        <v>12</v>
      </c>
      <c r="D573" s="26">
        <v>6</v>
      </c>
      <c r="E573" s="27">
        <v>0</v>
      </c>
      <c r="F573" s="49">
        <f t="shared" si="54"/>
        <v>0</v>
      </c>
      <c r="G573" s="26">
        <v>8</v>
      </c>
      <c r="H573" s="50">
        <f t="shared" si="55"/>
        <v>0</v>
      </c>
      <c r="I573" s="26"/>
      <c r="J573" s="26"/>
      <c r="K573" s="15"/>
      <c r="L573" s="22"/>
      <c r="M573" s="57"/>
      <c r="N573" s="15"/>
      <c r="O573" s="9"/>
      <c r="P573" s="9"/>
      <c r="Q573" s="9"/>
      <c r="R573" s="9"/>
      <c r="S573" s="9"/>
      <c r="U573" s="77"/>
    </row>
    <row r="574" spans="1:181" s="53" customFormat="1" ht="15.75" customHeight="1">
      <c r="A574" s="61">
        <v>21</v>
      </c>
      <c r="B574" s="86" t="s">
        <v>402</v>
      </c>
      <c r="C574" s="61" t="s">
        <v>12</v>
      </c>
      <c r="D574" s="26">
        <v>15</v>
      </c>
      <c r="E574" s="27">
        <v>0</v>
      </c>
      <c r="F574" s="49">
        <f t="shared" si="54"/>
        <v>0</v>
      </c>
      <c r="G574" s="26">
        <v>8</v>
      </c>
      <c r="H574" s="50">
        <f t="shared" si="55"/>
        <v>0</v>
      </c>
      <c r="I574" s="26"/>
      <c r="J574" s="26"/>
      <c r="K574" s="15"/>
      <c r="L574" s="22"/>
      <c r="M574" s="15"/>
      <c r="N574" s="15"/>
      <c r="O574" s="15"/>
      <c r="P574" s="15"/>
      <c r="Q574" s="15"/>
      <c r="R574" s="15"/>
      <c r="S574" s="15"/>
      <c r="T574" s="79"/>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c r="BB574" s="47"/>
      <c r="BC574" s="47"/>
      <c r="BD574" s="47"/>
      <c r="BE574" s="47"/>
      <c r="BF574" s="47"/>
      <c r="BG574" s="47"/>
      <c r="BH574" s="47"/>
      <c r="BI574" s="47"/>
      <c r="BJ574" s="47"/>
      <c r="BK574" s="47"/>
      <c r="BL574" s="47"/>
      <c r="BM574" s="47"/>
      <c r="BN574" s="47"/>
      <c r="BO574" s="47"/>
      <c r="BP574" s="47"/>
      <c r="BQ574" s="47"/>
      <c r="BR574" s="47"/>
      <c r="BS574" s="47"/>
      <c r="BT574" s="47"/>
      <c r="BU574" s="47"/>
      <c r="BV574" s="47"/>
      <c r="BW574" s="47"/>
      <c r="BX574" s="47"/>
      <c r="BY574" s="47"/>
      <c r="BZ574" s="47"/>
      <c r="CA574" s="47"/>
      <c r="CB574" s="47"/>
      <c r="CC574" s="47"/>
      <c r="CD574" s="47"/>
      <c r="CE574" s="47"/>
      <c r="CF574" s="47"/>
      <c r="CG574" s="47"/>
      <c r="CH574" s="47"/>
      <c r="CI574" s="47"/>
      <c r="CJ574" s="47"/>
      <c r="CK574" s="47"/>
      <c r="CL574" s="47"/>
      <c r="CM574" s="47"/>
      <c r="CN574" s="47"/>
      <c r="CO574" s="47"/>
      <c r="CP574" s="47"/>
      <c r="CQ574" s="47"/>
      <c r="CR574" s="47"/>
      <c r="CS574" s="47"/>
      <c r="CT574" s="47"/>
      <c r="CU574" s="47"/>
      <c r="CV574" s="47"/>
      <c r="CW574" s="47"/>
      <c r="CX574" s="47"/>
      <c r="CY574" s="47"/>
      <c r="CZ574" s="47"/>
      <c r="DA574" s="47"/>
      <c r="DB574" s="47"/>
      <c r="DC574" s="47"/>
      <c r="DD574" s="47"/>
      <c r="DE574" s="47"/>
      <c r="DF574" s="47"/>
      <c r="DG574" s="47"/>
      <c r="DH574" s="47"/>
      <c r="DI574" s="47"/>
      <c r="DJ574" s="47"/>
      <c r="DK574" s="47"/>
      <c r="DL574" s="47"/>
      <c r="DM574" s="47"/>
      <c r="DN574" s="47"/>
      <c r="DO574" s="47"/>
      <c r="DP574" s="47"/>
      <c r="DQ574" s="47"/>
      <c r="DR574" s="47"/>
      <c r="DS574" s="47"/>
      <c r="DT574" s="47"/>
      <c r="DU574" s="47"/>
      <c r="DV574" s="47"/>
      <c r="DW574" s="47"/>
      <c r="DX574" s="47"/>
      <c r="DY574" s="47"/>
      <c r="DZ574" s="47"/>
      <c r="EA574" s="47"/>
      <c r="EB574" s="47"/>
      <c r="EC574" s="47"/>
      <c r="ED574" s="47"/>
      <c r="EE574" s="47"/>
      <c r="EF574" s="47"/>
      <c r="EG574" s="47"/>
      <c r="EH574" s="47"/>
      <c r="EI574" s="47"/>
      <c r="EJ574" s="47"/>
      <c r="EK574" s="47"/>
      <c r="EL574" s="47"/>
      <c r="EM574" s="47"/>
      <c r="EN574" s="47"/>
      <c r="EO574" s="47"/>
      <c r="EP574" s="47"/>
      <c r="EQ574" s="47"/>
      <c r="ER574" s="47"/>
      <c r="ES574" s="47"/>
      <c r="ET574" s="47"/>
      <c r="EU574" s="47"/>
      <c r="EV574" s="47"/>
      <c r="EW574" s="47"/>
      <c r="EX574" s="47"/>
      <c r="EY574" s="47"/>
      <c r="EZ574" s="47"/>
      <c r="FA574" s="47"/>
      <c r="FB574" s="47"/>
      <c r="FC574" s="47"/>
      <c r="FD574" s="47"/>
      <c r="FE574" s="47"/>
      <c r="FF574" s="47"/>
      <c r="FG574" s="47"/>
      <c r="FH574" s="47"/>
      <c r="FI574" s="47"/>
      <c r="FJ574" s="47"/>
      <c r="FK574" s="47"/>
      <c r="FL574" s="47"/>
      <c r="FM574" s="47"/>
      <c r="FN574" s="47"/>
      <c r="FO574" s="47"/>
      <c r="FP574" s="47"/>
      <c r="FQ574" s="47"/>
      <c r="FR574" s="47"/>
      <c r="FS574" s="47"/>
      <c r="FT574" s="47"/>
      <c r="FU574" s="47"/>
      <c r="FV574" s="47"/>
      <c r="FW574" s="47"/>
      <c r="FX574" s="47"/>
      <c r="FY574" s="47"/>
    </row>
    <row r="575" spans="1:181" s="53" customFormat="1" ht="51.75" customHeight="1">
      <c r="A575" s="61">
        <v>22</v>
      </c>
      <c r="B575" s="62" t="s">
        <v>403</v>
      </c>
      <c r="C575" s="61" t="s">
        <v>12</v>
      </c>
      <c r="D575" s="26">
        <v>2000</v>
      </c>
      <c r="E575" s="27">
        <v>0</v>
      </c>
      <c r="F575" s="49">
        <f t="shared" si="54"/>
        <v>0</v>
      </c>
      <c r="G575" s="26">
        <v>8</v>
      </c>
      <c r="H575" s="50">
        <f t="shared" si="55"/>
        <v>0</v>
      </c>
      <c r="I575" s="26"/>
      <c r="J575" s="26"/>
      <c r="K575" s="15"/>
      <c r="L575" s="22"/>
      <c r="M575" s="15"/>
      <c r="N575" s="15"/>
      <c r="O575" s="9"/>
      <c r="P575" s="9"/>
      <c r="Q575" s="9"/>
      <c r="R575" s="9"/>
      <c r="S575" s="9"/>
      <c r="T575" s="47"/>
      <c r="U575" s="47"/>
    </row>
    <row r="576" spans="1:181" s="53" customFormat="1" ht="24" customHeight="1">
      <c r="A576" s="61">
        <v>23</v>
      </c>
      <c r="B576" s="62" t="s">
        <v>404</v>
      </c>
      <c r="C576" s="61" t="s">
        <v>18</v>
      </c>
      <c r="D576" s="26">
        <v>20</v>
      </c>
      <c r="E576" s="27">
        <v>0</v>
      </c>
      <c r="F576" s="49">
        <f t="shared" si="54"/>
        <v>0</v>
      </c>
      <c r="G576" s="26">
        <v>8</v>
      </c>
      <c r="H576" s="50">
        <f t="shared" si="55"/>
        <v>0</v>
      </c>
      <c r="I576" s="26"/>
      <c r="J576" s="26"/>
      <c r="K576" s="15"/>
      <c r="L576" s="22"/>
      <c r="M576" s="57"/>
      <c r="N576" s="15"/>
      <c r="O576" s="120"/>
      <c r="P576" s="120"/>
      <c r="Q576" s="120"/>
      <c r="R576" s="120"/>
      <c r="S576" s="120"/>
      <c r="T576" s="66"/>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c r="BB576" s="47"/>
      <c r="BC576" s="47"/>
      <c r="BD576" s="47"/>
      <c r="BE576" s="47"/>
      <c r="BF576" s="47"/>
      <c r="BG576" s="47"/>
      <c r="BH576" s="47"/>
      <c r="BI576" s="47"/>
      <c r="BJ576" s="47"/>
      <c r="BK576" s="47"/>
      <c r="BL576" s="47"/>
      <c r="BM576" s="47"/>
      <c r="BN576" s="47"/>
      <c r="BO576" s="47"/>
      <c r="BP576" s="47"/>
      <c r="BQ576" s="47"/>
      <c r="BR576" s="47"/>
      <c r="BS576" s="47"/>
      <c r="BT576" s="47"/>
      <c r="BU576" s="47"/>
      <c r="BV576" s="47"/>
      <c r="BW576" s="47"/>
      <c r="BX576" s="47"/>
      <c r="BY576" s="47"/>
      <c r="BZ576" s="47"/>
      <c r="CA576" s="47"/>
      <c r="CB576" s="47"/>
      <c r="CC576" s="47"/>
      <c r="CD576" s="47"/>
      <c r="CE576" s="47"/>
      <c r="CF576" s="47"/>
      <c r="CG576" s="47"/>
      <c r="CH576" s="47"/>
      <c r="CI576" s="47"/>
      <c r="CJ576" s="47"/>
      <c r="CK576" s="47"/>
      <c r="CL576" s="47"/>
      <c r="CM576" s="47"/>
      <c r="CN576" s="47"/>
      <c r="CO576" s="47"/>
      <c r="CP576" s="47"/>
      <c r="CQ576" s="47"/>
      <c r="CR576" s="47"/>
      <c r="CS576" s="47"/>
      <c r="CT576" s="47"/>
      <c r="CU576" s="47"/>
      <c r="CV576" s="47"/>
      <c r="CW576" s="47"/>
      <c r="CX576" s="47"/>
      <c r="CY576" s="47"/>
      <c r="CZ576" s="47"/>
      <c r="DA576" s="47"/>
      <c r="DB576" s="47"/>
      <c r="DC576" s="47"/>
      <c r="DD576" s="47"/>
      <c r="DE576" s="47"/>
      <c r="DF576" s="47"/>
      <c r="DG576" s="47"/>
      <c r="DH576" s="47"/>
      <c r="DI576" s="47"/>
      <c r="DJ576" s="47"/>
      <c r="DK576" s="47"/>
      <c r="DL576" s="47"/>
      <c r="DM576" s="47"/>
      <c r="DN576" s="47"/>
      <c r="DO576" s="47"/>
      <c r="DP576" s="47"/>
      <c r="DQ576" s="47"/>
      <c r="DR576" s="47"/>
      <c r="DS576" s="47"/>
      <c r="DT576" s="47"/>
      <c r="DU576" s="47"/>
      <c r="DV576" s="47"/>
      <c r="DW576" s="47"/>
      <c r="DX576" s="47"/>
      <c r="DY576" s="47"/>
      <c r="DZ576" s="47"/>
      <c r="EA576" s="47"/>
      <c r="EB576" s="47"/>
      <c r="EC576" s="47"/>
      <c r="ED576" s="47"/>
      <c r="EE576" s="47"/>
      <c r="EF576" s="47"/>
      <c r="EG576" s="47"/>
      <c r="EH576" s="47"/>
      <c r="EI576" s="47"/>
      <c r="EJ576" s="47"/>
      <c r="EK576" s="47"/>
      <c r="EL576" s="47"/>
      <c r="EM576" s="47"/>
      <c r="EN576" s="47"/>
      <c r="EO576" s="47"/>
      <c r="EP576" s="47"/>
      <c r="EQ576" s="47"/>
      <c r="ER576" s="47"/>
      <c r="ES576" s="47"/>
      <c r="ET576" s="47"/>
      <c r="EU576" s="47"/>
      <c r="EV576" s="47"/>
      <c r="EW576" s="47"/>
      <c r="EX576" s="47"/>
      <c r="EY576" s="47"/>
      <c r="EZ576" s="47"/>
      <c r="FA576" s="47"/>
      <c r="FB576" s="47"/>
      <c r="FC576" s="47"/>
      <c r="FD576" s="47"/>
      <c r="FE576" s="47"/>
      <c r="FF576" s="47"/>
      <c r="FG576" s="47"/>
      <c r="FH576" s="47"/>
      <c r="FI576" s="47"/>
      <c r="FJ576" s="47"/>
      <c r="FK576" s="47"/>
      <c r="FL576" s="47"/>
      <c r="FM576" s="47"/>
      <c r="FN576" s="47"/>
      <c r="FO576" s="47"/>
      <c r="FP576" s="47"/>
      <c r="FQ576" s="47"/>
      <c r="FR576" s="47"/>
      <c r="FS576" s="47"/>
      <c r="FT576" s="47"/>
      <c r="FU576" s="47"/>
      <c r="FV576" s="47"/>
      <c r="FW576" s="47"/>
      <c r="FX576" s="47"/>
      <c r="FY576" s="47"/>
    </row>
    <row r="577" spans="1:29" s="47" customFormat="1" ht="24">
      <c r="A577" s="61">
        <v>24</v>
      </c>
      <c r="B577" s="121" t="s">
        <v>405</v>
      </c>
      <c r="C577" s="93" t="s">
        <v>12</v>
      </c>
      <c r="D577" s="94">
        <v>1</v>
      </c>
      <c r="E577" s="95">
        <v>0</v>
      </c>
      <c r="F577" s="105">
        <f t="shared" si="54"/>
        <v>0</v>
      </c>
      <c r="G577" s="94">
        <v>8</v>
      </c>
      <c r="H577" s="106">
        <f t="shared" si="55"/>
        <v>0</v>
      </c>
      <c r="I577" s="94"/>
      <c r="J577" s="94"/>
      <c r="K577" s="15"/>
      <c r="L577" s="22"/>
      <c r="M577" s="15"/>
      <c r="N577" s="15"/>
      <c r="O577" s="9"/>
      <c r="P577" s="9"/>
      <c r="Q577" s="9"/>
      <c r="R577" s="9"/>
      <c r="S577" s="9"/>
      <c r="U577" s="79"/>
    </row>
    <row r="578" spans="1:29" s="47" customFormat="1" ht="24">
      <c r="A578" s="61">
        <v>25</v>
      </c>
      <c r="B578" s="271" t="s">
        <v>406</v>
      </c>
      <c r="C578" s="61" t="s">
        <v>12</v>
      </c>
      <c r="D578" s="94">
        <v>2200</v>
      </c>
      <c r="E578" s="95">
        <v>0</v>
      </c>
      <c r="F578" s="105">
        <f t="shared" si="54"/>
        <v>0</v>
      </c>
      <c r="G578" s="94">
        <v>8</v>
      </c>
      <c r="H578" s="106">
        <f t="shared" si="55"/>
        <v>0</v>
      </c>
      <c r="I578" s="94"/>
      <c r="J578" s="94"/>
      <c r="K578" s="15"/>
      <c r="L578" s="22"/>
      <c r="M578" s="15"/>
      <c r="N578" s="15"/>
      <c r="O578" s="4"/>
      <c r="P578" s="4"/>
      <c r="Q578" s="4"/>
      <c r="R578" s="4"/>
      <c r="S578" s="4"/>
      <c r="T578"/>
    </row>
    <row r="579" spans="1:29" s="79" customFormat="1" ht="36" customHeight="1">
      <c r="A579" s="61">
        <v>26</v>
      </c>
      <c r="B579" s="271" t="s">
        <v>407</v>
      </c>
      <c r="C579" s="61" t="s">
        <v>12</v>
      </c>
      <c r="D579" s="94">
        <v>1</v>
      </c>
      <c r="E579" s="95">
        <v>0</v>
      </c>
      <c r="F579" s="105">
        <f t="shared" si="54"/>
        <v>0</v>
      </c>
      <c r="G579" s="94">
        <v>8</v>
      </c>
      <c r="H579" s="106">
        <f t="shared" si="55"/>
        <v>0</v>
      </c>
      <c r="I579" s="94"/>
      <c r="J579" s="94"/>
      <c r="K579" s="15"/>
      <c r="L579" s="22"/>
      <c r="M579" s="6"/>
      <c r="N579" s="15"/>
      <c r="O579" s="4"/>
      <c r="P579" s="4"/>
      <c r="Q579" s="4"/>
      <c r="R579" s="4"/>
      <c r="S579" s="4"/>
      <c r="T579"/>
      <c r="U579" s="66"/>
    </row>
    <row r="580" spans="1:29" s="53" customFormat="1" ht="53.25" customHeight="1">
      <c r="A580" s="61">
        <v>27</v>
      </c>
      <c r="B580" s="86" t="s">
        <v>408</v>
      </c>
      <c r="C580" s="73" t="s">
        <v>134</v>
      </c>
      <c r="D580" s="73">
        <v>2</v>
      </c>
      <c r="E580" s="27">
        <v>0</v>
      </c>
      <c r="F580" s="49">
        <f t="shared" si="54"/>
        <v>0</v>
      </c>
      <c r="G580" s="26">
        <v>8</v>
      </c>
      <c r="H580" s="50">
        <f t="shared" si="55"/>
        <v>0</v>
      </c>
      <c r="I580" s="73"/>
      <c r="J580" s="73"/>
      <c r="K580" s="15"/>
      <c r="L580" s="22"/>
      <c r="M580" s="6"/>
      <c r="N580" s="15"/>
      <c r="O580" s="4"/>
      <c r="P580" s="4"/>
      <c r="Q580" s="4"/>
      <c r="R580" s="4"/>
      <c r="S580" s="4"/>
      <c r="T580"/>
      <c r="U580" s="66"/>
    </row>
    <row r="581" spans="1:29" s="47" customFormat="1" ht="38.25" customHeight="1">
      <c r="A581" s="61">
        <v>28</v>
      </c>
      <c r="B581" s="123" t="s">
        <v>409</v>
      </c>
      <c r="C581" s="109" t="s">
        <v>12</v>
      </c>
      <c r="D581" s="110">
        <v>22</v>
      </c>
      <c r="E581" s="27">
        <v>0</v>
      </c>
      <c r="F581" s="111">
        <f t="shared" si="54"/>
        <v>0</v>
      </c>
      <c r="G581" s="110">
        <v>8</v>
      </c>
      <c r="H581" s="112">
        <f t="shared" si="55"/>
        <v>0</v>
      </c>
      <c r="I581" s="110"/>
      <c r="J581" s="110"/>
      <c r="K581" s="15"/>
      <c r="L581" s="22"/>
      <c r="M581" s="15"/>
      <c r="N581" s="9"/>
      <c r="O581" s="4"/>
      <c r="P581" s="4"/>
      <c r="Q581" s="4"/>
      <c r="R581" s="4"/>
      <c r="S581" s="4"/>
      <c r="T581"/>
    </row>
    <row r="582" spans="1:29" s="47" customFormat="1" ht="21.75" customHeight="1">
      <c r="A582" s="61">
        <v>29</v>
      </c>
      <c r="B582" s="121" t="s">
        <v>410</v>
      </c>
      <c r="C582" s="25" t="s">
        <v>12</v>
      </c>
      <c r="D582" s="26">
        <v>1100</v>
      </c>
      <c r="E582" s="27">
        <v>0</v>
      </c>
      <c r="F582" s="111">
        <f t="shared" si="54"/>
        <v>0</v>
      </c>
      <c r="G582" s="26">
        <v>8</v>
      </c>
      <c r="H582" s="112">
        <f t="shared" si="55"/>
        <v>0</v>
      </c>
      <c r="I582" s="26"/>
      <c r="J582" s="26"/>
      <c r="K582" s="15"/>
      <c r="L582" s="22"/>
      <c r="M582" s="4"/>
      <c r="N582" s="4"/>
      <c r="O582" s="4"/>
      <c r="P582" s="4"/>
      <c r="Q582" s="4"/>
      <c r="R582" s="4"/>
      <c r="S582" s="4"/>
      <c r="T582"/>
      <c r="U582"/>
    </row>
    <row r="583" spans="1:29" s="47" customFormat="1" ht="87.75" customHeight="1">
      <c r="A583" s="61">
        <v>30</v>
      </c>
      <c r="B583" s="121" t="s">
        <v>488</v>
      </c>
      <c r="C583" s="25" t="s">
        <v>12</v>
      </c>
      <c r="D583" s="26">
        <v>300</v>
      </c>
      <c r="E583" s="27">
        <v>0</v>
      </c>
      <c r="F583" s="111">
        <f t="shared" si="54"/>
        <v>0</v>
      </c>
      <c r="G583" s="26">
        <v>8</v>
      </c>
      <c r="H583" s="112">
        <f t="shared" si="55"/>
        <v>0</v>
      </c>
      <c r="I583" s="26"/>
      <c r="J583" s="26"/>
      <c r="K583" s="15"/>
      <c r="L583" s="22"/>
      <c r="M583" s="4"/>
      <c r="N583" s="4"/>
      <c r="O583" s="4"/>
      <c r="P583" s="4"/>
      <c r="Q583" s="4"/>
      <c r="R583" s="4"/>
      <c r="S583" s="4"/>
      <c r="T583"/>
      <c r="U583"/>
    </row>
    <row r="584" spans="1:29" s="47" customFormat="1" ht="42" customHeight="1" thickBot="1">
      <c r="A584" s="61">
        <v>31</v>
      </c>
      <c r="B584" s="121" t="s">
        <v>489</v>
      </c>
      <c r="C584" s="25" t="s">
        <v>12</v>
      </c>
      <c r="D584" s="26">
        <v>10</v>
      </c>
      <c r="E584" s="27">
        <v>0</v>
      </c>
      <c r="F584" s="111">
        <f t="shared" si="54"/>
        <v>0</v>
      </c>
      <c r="G584" s="26">
        <v>8</v>
      </c>
      <c r="H584" s="112">
        <f t="shared" si="55"/>
        <v>0</v>
      </c>
      <c r="I584" s="26"/>
      <c r="J584" s="26"/>
      <c r="K584" s="15"/>
      <c r="L584" s="22"/>
      <c r="M584" s="4"/>
      <c r="N584" s="4"/>
      <c r="O584" s="4"/>
      <c r="P584" s="4"/>
      <c r="Q584" s="4"/>
      <c r="R584" s="4"/>
      <c r="S584" s="4"/>
      <c r="T584"/>
      <c r="U584"/>
    </row>
    <row r="585" spans="1:29" s="53" customFormat="1" ht="15" thickBot="1">
      <c r="A585" s="33"/>
      <c r="B585" s="34"/>
      <c r="C585" s="33"/>
      <c r="D585" s="33"/>
      <c r="E585" s="33" t="s">
        <v>31</v>
      </c>
      <c r="F585" s="35">
        <f>SUM(F554:F584)</f>
        <v>0</v>
      </c>
      <c r="G585" s="15"/>
      <c r="H585" s="35">
        <f>SUM(H554:H584)</f>
        <v>0</v>
      </c>
      <c r="I585" s="15"/>
      <c r="J585" s="15"/>
      <c r="K585" s="9"/>
      <c r="L585" s="22"/>
      <c r="M585" s="4"/>
      <c r="N585" s="4"/>
      <c r="O585" s="4"/>
      <c r="P585" s="4"/>
      <c r="Q585" s="4"/>
      <c r="R585" s="4"/>
      <c r="S585" s="4"/>
      <c r="T585"/>
      <c r="U585"/>
    </row>
    <row r="586" spans="1:29" s="272" customFormat="1" ht="13.5" thickBot="1">
      <c r="A586" s="59" t="s">
        <v>411</v>
      </c>
      <c r="B586" s="6"/>
      <c r="C586" s="6"/>
      <c r="D586" s="8"/>
      <c r="E586" s="8"/>
      <c r="F586" s="8"/>
      <c r="G586" s="8"/>
      <c r="H586" s="8"/>
      <c r="I586" s="6"/>
      <c r="J586" s="6"/>
      <c r="K586" s="57"/>
      <c r="L586" s="22"/>
      <c r="M586" s="57"/>
      <c r="N586" s="57"/>
      <c r="O586" s="57"/>
      <c r="P586" s="57"/>
      <c r="Q586" s="57"/>
      <c r="R586" s="57"/>
      <c r="S586" s="57"/>
      <c r="T586" s="57"/>
      <c r="U586" s="57"/>
      <c r="V586" s="57"/>
      <c r="W586" s="57"/>
      <c r="X586" s="57"/>
      <c r="Y586" s="57"/>
      <c r="Z586" s="57"/>
      <c r="AA586" s="57"/>
      <c r="AB586" s="57"/>
      <c r="AC586" s="57"/>
    </row>
    <row r="587" spans="1:29" ht="36.75" thickBot="1">
      <c r="A587" s="12" t="s">
        <v>1</v>
      </c>
      <c r="B587" s="12" t="s">
        <v>2</v>
      </c>
      <c r="C587" s="12" t="s">
        <v>3</v>
      </c>
      <c r="D587" s="13" t="s">
        <v>4</v>
      </c>
      <c r="E587" s="13" t="s">
        <v>412</v>
      </c>
      <c r="F587" s="13" t="s">
        <v>6</v>
      </c>
      <c r="G587" s="13" t="s">
        <v>413</v>
      </c>
      <c r="H587" s="13" t="s">
        <v>414</v>
      </c>
      <c r="I587" s="14" t="s">
        <v>9</v>
      </c>
      <c r="J587" s="14" t="s">
        <v>10</v>
      </c>
      <c r="K587" s="4"/>
      <c r="L587" s="22"/>
      <c r="S587" s="4"/>
      <c r="T587" s="4"/>
      <c r="U587" s="4"/>
      <c r="V587" s="4"/>
    </row>
    <row r="588" spans="1:29" ht="108" customHeight="1" thickBot="1">
      <c r="A588" s="25">
        <v>1</v>
      </c>
      <c r="B588" s="114" t="s">
        <v>415</v>
      </c>
      <c r="C588" s="25" t="s">
        <v>18</v>
      </c>
      <c r="D588" s="188">
        <v>70</v>
      </c>
      <c r="E588" s="273">
        <v>0</v>
      </c>
      <c r="F588" s="273">
        <f>ROUND(PRODUCT(D588:E588),2)</f>
        <v>0</v>
      </c>
      <c r="G588" s="188">
        <v>8</v>
      </c>
      <c r="H588" s="273">
        <f>ROUND(PRODUCT(F588,1+G588/100),2)</f>
        <v>0</v>
      </c>
      <c r="I588" s="188"/>
      <c r="J588" s="274"/>
      <c r="K588" s="4"/>
      <c r="L588" s="22"/>
      <c r="M588" s="4"/>
      <c r="N588" s="4"/>
      <c r="O588" s="4"/>
      <c r="P588" s="4"/>
      <c r="Q588" s="4"/>
      <c r="R588" s="4"/>
      <c r="S588" s="4"/>
      <c r="T588" s="4"/>
      <c r="U588" s="4"/>
      <c r="V588" s="4"/>
    </row>
    <row r="589" spans="1:29" ht="13.5" thickBot="1">
      <c r="A589" s="33"/>
      <c r="B589" s="34"/>
      <c r="C589" s="33"/>
      <c r="D589" s="33"/>
      <c r="E589" s="33" t="s">
        <v>31</v>
      </c>
      <c r="F589" s="35">
        <f>SUM(F588)</f>
        <v>0</v>
      </c>
      <c r="G589" s="6"/>
      <c r="H589" s="35">
        <f>SUM(H588)</f>
        <v>0</v>
      </c>
      <c r="I589" s="6"/>
      <c r="J589" s="6"/>
      <c r="K589" s="4"/>
      <c r="L589" s="22"/>
      <c r="M589" s="4"/>
      <c r="N589" s="4"/>
      <c r="O589" s="4"/>
      <c r="P589" s="4"/>
      <c r="Q589" s="4"/>
      <c r="R589" s="4"/>
      <c r="S589" s="4"/>
      <c r="T589" s="4"/>
      <c r="U589" s="4"/>
      <c r="V589" s="4"/>
    </row>
    <row r="590" spans="1:29" ht="13.5" thickBot="1">
      <c r="A590" s="59" t="s">
        <v>416</v>
      </c>
      <c r="B590" s="6"/>
      <c r="C590" s="6"/>
      <c r="D590" s="8"/>
      <c r="E590" s="8"/>
      <c r="F590" s="8"/>
      <c r="G590" s="8"/>
      <c r="H590" s="8"/>
      <c r="I590" s="6"/>
      <c r="J590" s="6"/>
      <c r="K590" s="4"/>
      <c r="L590" s="22"/>
      <c r="M590" s="4"/>
      <c r="N590" s="4"/>
      <c r="O590" s="4"/>
      <c r="P590" s="4"/>
      <c r="Q590" s="4"/>
      <c r="R590" s="4"/>
      <c r="S590" s="4"/>
      <c r="T590" s="4"/>
      <c r="U590" s="4"/>
      <c r="V590" s="4"/>
    </row>
    <row r="591" spans="1:29" ht="36.75" thickBot="1">
      <c r="A591" s="12" t="s">
        <v>1</v>
      </c>
      <c r="B591" s="12" t="s">
        <v>2</v>
      </c>
      <c r="C591" s="12" t="s">
        <v>3</v>
      </c>
      <c r="D591" s="13" t="s">
        <v>4</v>
      </c>
      <c r="E591" s="13" t="s">
        <v>412</v>
      </c>
      <c r="F591" s="13" t="s">
        <v>6</v>
      </c>
      <c r="G591" s="13" t="s">
        <v>413</v>
      </c>
      <c r="H591" s="13" t="s">
        <v>414</v>
      </c>
      <c r="I591" s="14" t="s">
        <v>9</v>
      </c>
      <c r="J591" s="14" t="s">
        <v>10</v>
      </c>
      <c r="K591" s="4"/>
      <c r="L591" s="22"/>
      <c r="M591" s="4"/>
      <c r="N591" s="4"/>
      <c r="O591" s="4"/>
      <c r="P591" s="4"/>
      <c r="Q591" s="4"/>
      <c r="R591" s="4"/>
      <c r="S591" s="4"/>
      <c r="T591" s="4"/>
      <c r="U591" s="4"/>
      <c r="V591" s="4"/>
    </row>
    <row r="592" spans="1:29" ht="96.75" thickBot="1">
      <c r="A592" s="73">
        <v>1</v>
      </c>
      <c r="B592" s="121" t="s">
        <v>417</v>
      </c>
      <c r="C592" s="73" t="s">
        <v>18</v>
      </c>
      <c r="D592" s="275">
        <v>450</v>
      </c>
      <c r="E592" s="273">
        <v>0</v>
      </c>
      <c r="F592" s="276">
        <f>ROUND(PRODUCT(D592:E592),2)</f>
        <v>0</v>
      </c>
      <c r="G592" s="188">
        <v>8</v>
      </c>
      <c r="H592" s="276">
        <f>ROUND(PRODUCT(F592,1+G592/100),2)</f>
        <v>0</v>
      </c>
      <c r="I592" s="188"/>
      <c r="J592" s="274"/>
      <c r="L592" s="22"/>
    </row>
    <row r="593" spans="1:12" ht="13.5" thickBot="1">
      <c r="A593" s="33"/>
      <c r="B593" s="34"/>
      <c r="C593" s="33"/>
      <c r="D593" s="33"/>
      <c r="E593" s="277" t="s">
        <v>418</v>
      </c>
      <c r="F593" s="35">
        <f>SUM(F592)</f>
        <v>0</v>
      </c>
      <c r="G593" s="6"/>
      <c r="H593" s="35">
        <f>SUM(H592)</f>
        <v>0</v>
      </c>
      <c r="I593" s="6"/>
      <c r="J593" s="6"/>
      <c r="L593" s="22"/>
    </row>
    <row r="594" spans="1:12" ht="13.5" thickBot="1">
      <c r="A594" s="59" t="s">
        <v>419</v>
      </c>
      <c r="B594" s="6"/>
      <c r="C594" s="6"/>
      <c r="D594" s="8"/>
      <c r="E594" s="8"/>
      <c r="F594" s="8"/>
      <c r="G594" s="8"/>
      <c r="H594" s="8"/>
      <c r="I594" s="6"/>
      <c r="J594" s="6"/>
      <c r="L594" s="22"/>
    </row>
    <row r="595" spans="1:12" ht="36.75" thickBot="1">
      <c r="A595" s="12" t="s">
        <v>1</v>
      </c>
      <c r="B595" s="12" t="s">
        <v>2</v>
      </c>
      <c r="C595" s="12" t="s">
        <v>3</v>
      </c>
      <c r="D595" s="13" t="s">
        <v>4</v>
      </c>
      <c r="E595" s="13" t="s">
        <v>412</v>
      </c>
      <c r="F595" s="13" t="s">
        <v>6</v>
      </c>
      <c r="G595" s="13" t="s">
        <v>413</v>
      </c>
      <c r="H595" s="13" t="s">
        <v>414</v>
      </c>
      <c r="I595" s="14" t="s">
        <v>9</v>
      </c>
      <c r="J595" s="14" t="s">
        <v>10</v>
      </c>
      <c r="L595" s="22"/>
    </row>
    <row r="596" spans="1:12" ht="132">
      <c r="A596" s="73">
        <v>1</v>
      </c>
      <c r="B596" s="121" t="s">
        <v>420</v>
      </c>
      <c r="C596" s="73" t="s">
        <v>12</v>
      </c>
      <c r="D596" s="278">
        <v>400</v>
      </c>
      <c r="E596" s="273">
        <v>0</v>
      </c>
      <c r="F596" s="276">
        <f>ROUND(PRODUCT(D596:E596),2)</f>
        <v>0</v>
      </c>
      <c r="G596" s="188">
        <v>8</v>
      </c>
      <c r="H596" s="276">
        <f>ROUND(PRODUCT(F596,1+G596/100),2)</f>
        <v>0</v>
      </c>
      <c r="I596" s="188"/>
      <c r="J596" s="274"/>
      <c r="L596" s="22"/>
    </row>
    <row r="597" spans="1:12" ht="132.75" thickBot="1">
      <c r="A597" s="73">
        <v>2</v>
      </c>
      <c r="B597" s="121" t="s">
        <v>421</v>
      </c>
      <c r="C597" s="73" t="s">
        <v>12</v>
      </c>
      <c r="D597" s="188">
        <v>200</v>
      </c>
      <c r="E597" s="273">
        <v>0</v>
      </c>
      <c r="F597" s="276">
        <f>ROUND(PRODUCT(D597:E597),2)</f>
        <v>0</v>
      </c>
      <c r="G597" s="188">
        <v>8</v>
      </c>
      <c r="H597" s="276">
        <f>ROUND(PRODUCT(F597,1+G597/100),2)</f>
        <v>0</v>
      </c>
      <c r="I597" s="188"/>
      <c r="J597" s="274"/>
      <c r="L597" s="22"/>
    </row>
    <row r="598" spans="1:12" ht="13.5" thickBot="1">
      <c r="A598" s="33"/>
      <c r="B598" s="34"/>
      <c r="C598" s="33"/>
      <c r="D598" s="33"/>
      <c r="E598" s="277" t="s">
        <v>418</v>
      </c>
      <c r="F598" s="35">
        <f>SUM(F596:F597)</f>
        <v>0</v>
      </c>
      <c r="G598" s="6"/>
      <c r="H598" s="35">
        <f>SUM(H596:H597)</f>
        <v>0</v>
      </c>
      <c r="I598" s="6"/>
      <c r="J598" s="6"/>
      <c r="L598" s="22"/>
    </row>
    <row r="599" spans="1:12" ht="13.5" thickBot="1">
      <c r="A599" s="5" t="s">
        <v>422</v>
      </c>
      <c r="B599" s="6"/>
      <c r="C599" s="6"/>
      <c r="D599" s="7"/>
      <c r="E599" s="8"/>
      <c r="F599" s="8"/>
      <c r="G599" s="8"/>
      <c r="H599" s="8"/>
      <c r="I599" s="8"/>
      <c r="J599" s="8"/>
      <c r="L599" s="22"/>
    </row>
    <row r="600" spans="1:12" ht="36.75" thickBot="1">
      <c r="A600" s="12" t="s">
        <v>1</v>
      </c>
      <c r="B600" s="12" t="s">
        <v>2</v>
      </c>
      <c r="C600" s="12" t="s">
        <v>3</v>
      </c>
      <c r="D600" s="13" t="s">
        <v>4</v>
      </c>
      <c r="E600" s="13" t="s">
        <v>412</v>
      </c>
      <c r="F600" s="13" t="s">
        <v>6</v>
      </c>
      <c r="G600" s="13" t="s">
        <v>413</v>
      </c>
      <c r="H600" s="13" t="s">
        <v>414</v>
      </c>
      <c r="I600" s="14" t="s">
        <v>9</v>
      </c>
      <c r="J600" s="14" t="s">
        <v>10</v>
      </c>
      <c r="L600" s="22"/>
    </row>
    <row r="601" spans="1:12" ht="25.5">
      <c r="A601" s="73">
        <v>1</v>
      </c>
      <c r="B601" s="208" t="s">
        <v>423</v>
      </c>
      <c r="C601" s="73" t="s">
        <v>12</v>
      </c>
      <c r="D601" s="188">
        <v>9200</v>
      </c>
      <c r="E601" s="279">
        <v>0</v>
      </c>
      <c r="F601" s="280">
        <f>ROUND(PRODUCT(D601:E601),2)</f>
        <v>0</v>
      </c>
      <c r="G601" s="188">
        <v>8</v>
      </c>
      <c r="H601" s="281">
        <f>ROUND(PRODUCT(F601,1+G601/100),2)</f>
        <v>0</v>
      </c>
      <c r="I601" s="188"/>
      <c r="J601" s="188"/>
      <c r="L601" s="22"/>
    </row>
    <row r="602" spans="1:12" ht="37.5">
      <c r="A602" s="185">
        <v>2</v>
      </c>
      <c r="B602" s="129" t="s">
        <v>424</v>
      </c>
      <c r="C602" s="61" t="s">
        <v>12</v>
      </c>
      <c r="D602" s="188">
        <v>1800</v>
      </c>
      <c r="E602" s="279">
        <v>0</v>
      </c>
      <c r="F602" s="280">
        <f>ROUND(PRODUCT(D602:E602),2)</f>
        <v>0</v>
      </c>
      <c r="G602" s="188">
        <v>8</v>
      </c>
      <c r="H602" s="281">
        <f>ROUND(PRODUCT(F602,1+G602/100),2)</f>
        <v>0</v>
      </c>
      <c r="I602" s="188"/>
      <c r="J602" s="188"/>
      <c r="L602" s="22"/>
    </row>
    <row r="603" spans="1:12" ht="25.5">
      <c r="A603" s="185">
        <v>3</v>
      </c>
      <c r="B603" s="129" t="s">
        <v>425</v>
      </c>
      <c r="C603" s="61" t="s">
        <v>12</v>
      </c>
      <c r="D603" s="188">
        <v>1100</v>
      </c>
      <c r="E603" s="279">
        <v>0</v>
      </c>
      <c r="F603" s="280">
        <f>ROUND(PRODUCT(D603:E603),2)</f>
        <v>0</v>
      </c>
      <c r="G603" s="188">
        <v>8</v>
      </c>
      <c r="H603" s="281">
        <f>ROUND(PRODUCT(F603,1+G603/100),2)</f>
        <v>0</v>
      </c>
      <c r="I603" s="188"/>
      <c r="J603" s="188"/>
      <c r="L603" s="22"/>
    </row>
    <row r="604" spans="1:12" ht="25.5">
      <c r="A604" s="185">
        <v>4</v>
      </c>
      <c r="B604" s="129" t="s">
        <v>426</v>
      </c>
      <c r="C604" s="61" t="s">
        <v>12</v>
      </c>
      <c r="D604" s="188">
        <v>1300</v>
      </c>
      <c r="E604" s="279">
        <v>0</v>
      </c>
      <c r="F604" s="280">
        <f>ROUND(PRODUCT(D604:E604),2)</f>
        <v>0</v>
      </c>
      <c r="G604" s="188">
        <v>8</v>
      </c>
      <c r="H604" s="281">
        <f>ROUND(PRODUCT(F604,1+G604/100),2)</f>
        <v>0</v>
      </c>
      <c r="I604" s="188"/>
      <c r="J604" s="188"/>
      <c r="L604" s="22"/>
    </row>
    <row r="605" spans="1:12" ht="26.25" thickBot="1">
      <c r="A605" s="185">
        <v>5</v>
      </c>
      <c r="B605" s="129" t="s">
        <v>427</v>
      </c>
      <c r="C605" s="61" t="s">
        <v>12</v>
      </c>
      <c r="D605" s="188">
        <v>6200</v>
      </c>
      <c r="E605" s="279">
        <v>0</v>
      </c>
      <c r="F605" s="280">
        <f>ROUND(PRODUCT(D605:E605),2)</f>
        <v>0</v>
      </c>
      <c r="G605" s="188">
        <v>8</v>
      </c>
      <c r="H605" s="281">
        <f>ROUND(PRODUCT(F605,1+G605/100),2)</f>
        <v>0</v>
      </c>
      <c r="I605" s="188"/>
      <c r="J605" s="188"/>
      <c r="L605" s="22"/>
    </row>
    <row r="606" spans="1:12" ht="13.5" thickBot="1">
      <c r="A606" s="33"/>
      <c r="B606" s="34"/>
      <c r="C606" s="33"/>
      <c r="D606" s="33"/>
      <c r="E606" s="33" t="s">
        <v>31</v>
      </c>
      <c r="F606" s="35">
        <f>SUM(F601:F605)</f>
        <v>0</v>
      </c>
      <c r="G606" s="15"/>
      <c r="H606" s="35">
        <f>SUM(H601:H605)</f>
        <v>0</v>
      </c>
      <c r="I606" s="15"/>
      <c r="J606" s="15"/>
      <c r="L606" s="22"/>
    </row>
    <row r="607" spans="1:12" ht="13.5" thickBot="1">
      <c r="A607" s="133" t="s">
        <v>428</v>
      </c>
      <c r="B607" s="57"/>
      <c r="C607" s="57"/>
      <c r="D607" s="7"/>
      <c r="E607" s="157"/>
      <c r="F607" s="157"/>
      <c r="G607" s="157"/>
      <c r="H607" s="157"/>
      <c r="I607" s="157"/>
      <c r="J607" s="157"/>
      <c r="L607" s="22"/>
    </row>
    <row r="608" spans="1:12" ht="36.75" thickBot="1">
      <c r="A608" s="12" t="s">
        <v>1</v>
      </c>
      <c r="B608" s="12" t="s">
        <v>2</v>
      </c>
      <c r="C608" s="12" t="s">
        <v>3</v>
      </c>
      <c r="D608" s="13" t="s">
        <v>4</v>
      </c>
      <c r="E608" s="13" t="s">
        <v>412</v>
      </c>
      <c r="F608" s="13" t="s">
        <v>6</v>
      </c>
      <c r="G608" s="13" t="s">
        <v>413</v>
      </c>
      <c r="H608" s="13" t="s">
        <v>414</v>
      </c>
      <c r="I608" s="14" t="s">
        <v>9</v>
      </c>
      <c r="J608" s="14" t="s">
        <v>10</v>
      </c>
      <c r="L608" s="22"/>
    </row>
    <row r="609" spans="1:12" ht="175.5" customHeight="1" thickBot="1">
      <c r="A609" s="61">
        <v>1</v>
      </c>
      <c r="B609" s="282" t="s">
        <v>429</v>
      </c>
      <c r="C609" s="222" t="s">
        <v>430</v>
      </c>
      <c r="D609" s="283">
        <v>2500</v>
      </c>
      <c r="E609" s="279">
        <v>0</v>
      </c>
      <c r="F609" s="284">
        <f>ROUND(PRODUCT(D609:E609),2)</f>
        <v>0</v>
      </c>
      <c r="G609" s="188">
        <v>8</v>
      </c>
      <c r="H609" s="285">
        <f>ROUND(PRODUCT(F609,1+G609/100),2)</f>
        <v>0</v>
      </c>
      <c r="I609" s="286"/>
      <c r="J609" s="287"/>
      <c r="L609" s="22"/>
    </row>
    <row r="610" spans="1:12" ht="13.5" thickBot="1">
      <c r="A610" s="33"/>
      <c r="B610" s="34"/>
      <c r="C610" s="33"/>
      <c r="D610" s="33"/>
      <c r="E610" s="33" t="s">
        <v>31</v>
      </c>
      <c r="F610" s="288">
        <f>SUM(F609:F609)</f>
        <v>0</v>
      </c>
      <c r="G610" s="15"/>
      <c r="H610" s="288">
        <f>SUM(H609:H609)</f>
        <v>0</v>
      </c>
      <c r="I610" s="15"/>
      <c r="J610" s="15"/>
      <c r="L610" s="22"/>
    </row>
    <row r="611" spans="1:12" ht="34.5" customHeight="1">
      <c r="A611" s="33"/>
      <c r="B611" s="326" t="s">
        <v>431</v>
      </c>
      <c r="C611" s="326"/>
      <c r="D611" s="326"/>
      <c r="E611" s="326"/>
      <c r="F611" s="326"/>
      <c r="G611" s="326"/>
      <c r="H611" s="326"/>
      <c r="I611" s="326"/>
      <c r="J611" s="326"/>
      <c r="L611" s="22"/>
    </row>
    <row r="612" spans="1:12">
      <c r="A612" s="57"/>
      <c r="B612" s="57"/>
      <c r="C612" s="57"/>
      <c r="D612" s="7"/>
      <c r="E612" s="157"/>
      <c r="F612" s="157"/>
      <c r="G612" s="157"/>
      <c r="H612" s="157"/>
      <c r="I612" s="157"/>
      <c r="J612" s="157"/>
      <c r="L612" s="22"/>
    </row>
    <row r="613" spans="1:12" ht="13.5" thickBot="1">
      <c r="A613" s="59" t="s">
        <v>432</v>
      </c>
      <c r="B613" s="6"/>
      <c r="C613" s="8"/>
      <c r="D613" s="8"/>
      <c r="E613" s="8"/>
      <c r="F613" s="8"/>
      <c r="G613" s="8"/>
      <c r="H613" s="8"/>
      <c r="I613" s="8"/>
      <c r="J613" s="6"/>
      <c r="L613" s="22"/>
    </row>
    <row r="614" spans="1:12" ht="36.75" thickBot="1">
      <c r="A614" s="12" t="s">
        <v>1</v>
      </c>
      <c r="B614" s="12" t="s">
        <v>2</v>
      </c>
      <c r="C614" s="12" t="s">
        <v>3</v>
      </c>
      <c r="D614" s="13" t="s">
        <v>4</v>
      </c>
      <c r="E614" s="13" t="s">
        <v>412</v>
      </c>
      <c r="F614" s="13" t="s">
        <v>6</v>
      </c>
      <c r="G614" s="13" t="s">
        <v>413</v>
      </c>
      <c r="H614" s="13" t="s">
        <v>414</v>
      </c>
      <c r="I614" s="14" t="s">
        <v>9</v>
      </c>
      <c r="J614" s="14" t="s">
        <v>10</v>
      </c>
      <c r="L614" s="22"/>
    </row>
    <row r="615" spans="1:12" ht="229.5" customHeight="1">
      <c r="A615" s="61">
        <v>1</v>
      </c>
      <c r="B615" s="208" t="s">
        <v>433</v>
      </c>
      <c r="C615" s="222" t="s">
        <v>20</v>
      </c>
      <c r="D615" s="283">
        <v>5000</v>
      </c>
      <c r="E615" s="279">
        <v>0</v>
      </c>
      <c r="F615" s="284">
        <f t="shared" ref="F615:F622" si="56">ROUND(PRODUCT(D615:E615),2)</f>
        <v>0</v>
      </c>
      <c r="G615" s="188">
        <v>8</v>
      </c>
      <c r="H615" s="285">
        <f t="shared" ref="H615:H622" si="57">ROUND(PRODUCT(F615,1+G615/100),2)</f>
        <v>0</v>
      </c>
      <c r="I615" s="286"/>
      <c r="J615" s="289"/>
      <c r="L615" s="22"/>
    </row>
    <row r="616" spans="1:12" ht="201.75" customHeight="1">
      <c r="A616" s="91">
        <v>2</v>
      </c>
      <c r="B616" s="31" t="s">
        <v>434</v>
      </c>
      <c r="C616" s="222" t="s">
        <v>435</v>
      </c>
      <c r="D616" s="283">
        <v>3000</v>
      </c>
      <c r="E616" s="279">
        <v>0</v>
      </c>
      <c r="F616" s="284">
        <f t="shared" si="56"/>
        <v>0</v>
      </c>
      <c r="G616" s="188">
        <v>8</v>
      </c>
      <c r="H616" s="285">
        <f t="shared" si="57"/>
        <v>0</v>
      </c>
      <c r="I616" s="286"/>
      <c r="J616" s="289"/>
      <c r="L616" s="22"/>
    </row>
    <row r="617" spans="1:12" ht="180">
      <c r="A617" s="61">
        <v>3</v>
      </c>
      <c r="B617" s="290" t="s">
        <v>436</v>
      </c>
      <c r="C617" s="222" t="s">
        <v>20</v>
      </c>
      <c r="D617" s="283">
        <v>180</v>
      </c>
      <c r="E617" s="279">
        <v>0</v>
      </c>
      <c r="F617" s="284">
        <f t="shared" si="56"/>
        <v>0</v>
      </c>
      <c r="G617" s="188">
        <v>8</v>
      </c>
      <c r="H617" s="285">
        <f t="shared" si="57"/>
        <v>0</v>
      </c>
      <c r="I617" s="286"/>
      <c r="J617" s="289"/>
      <c r="L617" s="22"/>
    </row>
    <row r="618" spans="1:12" ht="144">
      <c r="A618" s="91">
        <v>4</v>
      </c>
      <c r="B618" s="31" t="s">
        <v>437</v>
      </c>
      <c r="C618" s="222" t="s">
        <v>20</v>
      </c>
      <c r="D618" s="283">
        <v>40</v>
      </c>
      <c r="E618" s="279">
        <v>0</v>
      </c>
      <c r="F618" s="284">
        <f t="shared" si="56"/>
        <v>0</v>
      </c>
      <c r="G618" s="188">
        <v>8</v>
      </c>
      <c r="H618" s="285">
        <f t="shared" si="57"/>
        <v>0</v>
      </c>
      <c r="I618" s="286"/>
      <c r="J618" s="289"/>
      <c r="L618" s="22"/>
    </row>
    <row r="619" spans="1:12" ht="180">
      <c r="A619" s="91">
        <v>5</v>
      </c>
      <c r="B619" s="31" t="s">
        <v>438</v>
      </c>
      <c r="C619" s="222" t="s">
        <v>439</v>
      </c>
      <c r="D619" s="283">
        <v>9000</v>
      </c>
      <c r="E619" s="279">
        <v>0</v>
      </c>
      <c r="F619" s="284">
        <f t="shared" si="56"/>
        <v>0</v>
      </c>
      <c r="G619" s="188">
        <v>8</v>
      </c>
      <c r="H619" s="285">
        <f t="shared" si="57"/>
        <v>0</v>
      </c>
      <c r="I619" s="286"/>
      <c r="J619" s="289"/>
      <c r="L619" s="22"/>
    </row>
    <row r="620" spans="1:12" ht="156">
      <c r="A620" s="61">
        <v>6</v>
      </c>
      <c r="B620" s="290" t="s">
        <v>440</v>
      </c>
      <c r="C620" s="222" t="s">
        <v>439</v>
      </c>
      <c r="D620" s="283">
        <v>250</v>
      </c>
      <c r="E620" s="279">
        <v>0</v>
      </c>
      <c r="F620" s="284">
        <f t="shared" si="56"/>
        <v>0</v>
      </c>
      <c r="G620" s="188">
        <v>8</v>
      </c>
      <c r="H620" s="285">
        <f t="shared" si="57"/>
        <v>0</v>
      </c>
      <c r="I620" s="286"/>
      <c r="J620" s="289"/>
      <c r="L620" s="22"/>
    </row>
    <row r="621" spans="1:12" ht="96">
      <c r="A621" s="91">
        <v>7</v>
      </c>
      <c r="B621" s="31" t="s">
        <v>441</v>
      </c>
      <c r="C621" s="291" t="s">
        <v>439</v>
      </c>
      <c r="D621" s="292">
        <v>250</v>
      </c>
      <c r="E621" s="279">
        <v>0</v>
      </c>
      <c r="F621" s="284">
        <f t="shared" si="56"/>
        <v>0</v>
      </c>
      <c r="G621" s="188">
        <v>8</v>
      </c>
      <c r="H621" s="285">
        <f t="shared" si="57"/>
        <v>0</v>
      </c>
      <c r="I621" s="293"/>
      <c r="J621" s="294"/>
      <c r="L621" s="22"/>
    </row>
    <row r="622" spans="1:12" ht="162" customHeight="1" thickBot="1">
      <c r="A622" s="91">
        <v>8</v>
      </c>
      <c r="B622" s="208" t="s">
        <v>442</v>
      </c>
      <c r="C622" s="222" t="s">
        <v>12</v>
      </c>
      <c r="D622" s="283">
        <v>11000</v>
      </c>
      <c r="E622" s="279">
        <v>0</v>
      </c>
      <c r="F622" s="295">
        <f t="shared" si="56"/>
        <v>0</v>
      </c>
      <c r="G622" s="188">
        <v>8</v>
      </c>
      <c r="H622" s="296">
        <f t="shared" si="57"/>
        <v>0</v>
      </c>
      <c r="I622" s="297"/>
      <c r="J622" s="289"/>
      <c r="L622" s="22"/>
    </row>
    <row r="623" spans="1:12" ht="13.5" thickBot="1">
      <c r="A623" s="33"/>
      <c r="B623" s="34"/>
      <c r="C623" s="33"/>
      <c r="D623" s="33"/>
      <c r="E623" s="33" t="s">
        <v>31</v>
      </c>
      <c r="F623" s="298">
        <f>SUM(F615:F622)</f>
        <v>0</v>
      </c>
      <c r="G623" s="6"/>
      <c r="H623" s="298">
        <f>SUM(H615:H622)</f>
        <v>0</v>
      </c>
      <c r="I623" s="6"/>
      <c r="J623" s="299"/>
      <c r="L623" s="22"/>
    </row>
    <row r="624" spans="1:12" ht="84" customHeight="1">
      <c r="A624" s="57"/>
      <c r="B624" s="326" t="s">
        <v>443</v>
      </c>
      <c r="C624" s="326"/>
      <c r="D624" s="326"/>
      <c r="E624" s="326"/>
      <c r="F624" s="326"/>
      <c r="G624" s="326"/>
      <c r="H624" s="326"/>
      <c r="I624" s="326"/>
      <c r="J624" s="326"/>
      <c r="L624" s="22"/>
    </row>
    <row r="625" spans="1:12">
      <c r="A625" s="57"/>
      <c r="B625" s="300"/>
      <c r="C625" s="300"/>
      <c r="D625" s="300"/>
      <c r="E625" s="300"/>
      <c r="F625" s="300"/>
      <c r="G625" s="300"/>
      <c r="H625" s="300"/>
      <c r="I625" s="300"/>
      <c r="J625" s="300"/>
      <c r="L625" s="22"/>
    </row>
    <row r="626" spans="1:12" ht="13.5" thickBot="1">
      <c r="A626" s="301" t="s">
        <v>444</v>
      </c>
      <c r="B626" s="302"/>
      <c r="C626" s="302"/>
      <c r="D626" s="303"/>
      <c r="E626" s="303"/>
      <c r="F626" s="303"/>
      <c r="G626" s="303"/>
      <c r="H626" s="303"/>
      <c r="I626" s="303"/>
      <c r="J626" s="303"/>
      <c r="L626" s="22"/>
    </row>
    <row r="627" spans="1:12" ht="36.75" thickBot="1">
      <c r="A627" s="12" t="s">
        <v>1</v>
      </c>
      <c r="B627" s="12" t="s">
        <v>2</v>
      </c>
      <c r="C627" s="12" t="s">
        <v>3</v>
      </c>
      <c r="D627" s="13" t="s">
        <v>4</v>
      </c>
      <c r="E627" s="13" t="s">
        <v>412</v>
      </c>
      <c r="F627" s="13" t="s">
        <v>6</v>
      </c>
      <c r="G627" s="13" t="s">
        <v>413</v>
      </c>
      <c r="H627" s="13" t="s">
        <v>414</v>
      </c>
      <c r="I627" s="14" t="s">
        <v>9</v>
      </c>
      <c r="J627" s="14" t="s">
        <v>10</v>
      </c>
      <c r="L627" s="22"/>
    </row>
    <row r="628" spans="1:12" ht="65.25" customHeight="1">
      <c r="A628" s="304">
        <v>1</v>
      </c>
      <c r="B628" s="305" t="s">
        <v>445</v>
      </c>
      <c r="C628" s="304" t="s">
        <v>12</v>
      </c>
      <c r="D628" s="188">
        <v>7000</v>
      </c>
      <c r="E628" s="273">
        <v>0</v>
      </c>
      <c r="F628" s="273">
        <f t="shared" ref="F628:F634" si="58">ROUND(PRODUCT(D628:E628),2)</f>
        <v>0</v>
      </c>
      <c r="G628" s="188">
        <v>8</v>
      </c>
      <c r="H628" s="273">
        <f t="shared" ref="H628:H634" si="59">ROUND(PRODUCT(F628,1+G628/100),2)</f>
        <v>0</v>
      </c>
      <c r="I628" s="274"/>
      <c r="J628" s="274"/>
      <c r="L628" s="22"/>
    </row>
    <row r="629" spans="1:12" ht="49.5">
      <c r="A629" s="304">
        <v>2</v>
      </c>
      <c r="B629" s="306" t="s">
        <v>446</v>
      </c>
      <c r="C629" s="307" t="s">
        <v>12</v>
      </c>
      <c r="D629" s="188">
        <v>10000</v>
      </c>
      <c r="E629" s="273">
        <v>0</v>
      </c>
      <c r="F629" s="273">
        <f t="shared" si="58"/>
        <v>0</v>
      </c>
      <c r="G629" s="188">
        <v>8</v>
      </c>
      <c r="H629" s="273">
        <f t="shared" si="59"/>
        <v>0</v>
      </c>
      <c r="I629" s="274"/>
      <c r="J629" s="274"/>
      <c r="L629" s="22"/>
    </row>
    <row r="630" spans="1:12" ht="72" customHeight="1">
      <c r="A630" s="304">
        <v>3</v>
      </c>
      <c r="B630" s="306" t="s">
        <v>447</v>
      </c>
      <c r="C630" s="307" t="s">
        <v>12</v>
      </c>
      <c r="D630" s="188">
        <v>6000</v>
      </c>
      <c r="E630" s="273">
        <v>0</v>
      </c>
      <c r="F630" s="273">
        <f t="shared" si="58"/>
        <v>0</v>
      </c>
      <c r="G630" s="188">
        <v>8</v>
      </c>
      <c r="H630" s="273">
        <f t="shared" si="59"/>
        <v>0</v>
      </c>
      <c r="I630" s="274"/>
      <c r="J630" s="274"/>
      <c r="L630" s="22"/>
    </row>
    <row r="631" spans="1:12" ht="24">
      <c r="A631" s="304">
        <v>4</v>
      </c>
      <c r="B631" s="24" t="s">
        <v>448</v>
      </c>
      <c r="C631" s="116" t="s">
        <v>131</v>
      </c>
      <c r="D631" s="188">
        <v>25</v>
      </c>
      <c r="E631" s="273">
        <v>0</v>
      </c>
      <c r="F631" s="273">
        <f t="shared" si="58"/>
        <v>0</v>
      </c>
      <c r="G631" s="188">
        <v>8</v>
      </c>
      <c r="H631" s="273">
        <f t="shared" si="59"/>
        <v>0</v>
      </c>
      <c r="I631" s="274"/>
      <c r="J631" s="274"/>
      <c r="L631" s="22"/>
    </row>
    <row r="632" spans="1:12" ht="24">
      <c r="A632" s="304">
        <v>5</v>
      </c>
      <c r="B632" s="24" t="s">
        <v>449</v>
      </c>
      <c r="C632" s="116" t="s">
        <v>12</v>
      </c>
      <c r="D632" s="188">
        <v>1800</v>
      </c>
      <c r="E632" s="273">
        <v>0</v>
      </c>
      <c r="F632" s="273">
        <f t="shared" si="58"/>
        <v>0</v>
      </c>
      <c r="G632" s="188">
        <v>8</v>
      </c>
      <c r="H632" s="273">
        <f t="shared" si="59"/>
        <v>0</v>
      </c>
      <c r="I632" s="274"/>
      <c r="J632" s="274"/>
      <c r="L632" s="22"/>
    </row>
    <row r="633" spans="1:12" ht="24">
      <c r="A633" s="304">
        <v>6</v>
      </c>
      <c r="B633" s="115" t="s">
        <v>450</v>
      </c>
      <c r="C633" s="116" t="s">
        <v>451</v>
      </c>
      <c r="D633" s="278">
        <v>250</v>
      </c>
      <c r="E633" s="273">
        <v>0</v>
      </c>
      <c r="F633" s="273">
        <f t="shared" si="58"/>
        <v>0</v>
      </c>
      <c r="G633" s="188">
        <v>8</v>
      </c>
      <c r="H633" s="273">
        <f t="shared" si="59"/>
        <v>0</v>
      </c>
      <c r="I633" s="278"/>
      <c r="J633" s="274"/>
      <c r="L633" s="22"/>
    </row>
    <row r="634" spans="1:12" ht="24.75" thickBot="1">
      <c r="A634" s="304">
        <v>7</v>
      </c>
      <c r="B634" s="115" t="s">
        <v>452</v>
      </c>
      <c r="C634" s="51" t="s">
        <v>212</v>
      </c>
      <c r="D634" s="188">
        <v>80</v>
      </c>
      <c r="E634" s="273">
        <v>0</v>
      </c>
      <c r="F634" s="273">
        <f t="shared" si="58"/>
        <v>0</v>
      </c>
      <c r="G634" s="188">
        <v>8</v>
      </c>
      <c r="H634" s="273">
        <f t="shared" si="59"/>
        <v>0</v>
      </c>
      <c r="I634" s="188"/>
      <c r="J634" s="274"/>
      <c r="L634" s="22"/>
    </row>
    <row r="635" spans="1:12" ht="13.5" thickBot="1">
      <c r="A635" s="33"/>
      <c r="B635" s="34"/>
      <c r="C635" s="33"/>
      <c r="D635" s="33"/>
      <c r="E635" s="33" t="s">
        <v>31</v>
      </c>
      <c r="F635" s="35">
        <f>SUM(F628:F634)</f>
        <v>0</v>
      </c>
      <c r="G635" s="6"/>
      <c r="H635" s="35">
        <f>SUM(H628:H634)</f>
        <v>0</v>
      </c>
      <c r="I635" s="6"/>
      <c r="J635" s="6"/>
      <c r="L635" s="22"/>
    </row>
    <row r="636" spans="1:12">
      <c r="A636" s="4"/>
      <c r="B636" s="4"/>
      <c r="C636" s="4"/>
      <c r="D636" s="4"/>
      <c r="E636" s="4"/>
      <c r="F636" s="4"/>
      <c r="G636" s="4"/>
      <c r="H636" s="4"/>
      <c r="I636" s="4"/>
      <c r="J636" s="4"/>
      <c r="L636" s="22"/>
    </row>
    <row r="637" spans="1:12" ht="13.5" thickBot="1">
      <c r="A637" s="59" t="s">
        <v>453</v>
      </c>
      <c r="B637" s="6"/>
      <c r="C637" s="6"/>
      <c r="D637" s="8"/>
      <c r="E637" s="8"/>
      <c r="F637" s="8"/>
      <c r="G637" s="8"/>
      <c r="H637" s="8"/>
      <c r="I637" s="6"/>
      <c r="J637" s="6"/>
      <c r="L637" s="22"/>
    </row>
    <row r="638" spans="1:12" ht="36.75" thickBot="1">
      <c r="A638" s="12" t="s">
        <v>1</v>
      </c>
      <c r="B638" s="12" t="s">
        <v>2</v>
      </c>
      <c r="C638" s="12" t="s">
        <v>3</v>
      </c>
      <c r="D638" s="13" t="s">
        <v>4</v>
      </c>
      <c r="E638" s="13" t="s">
        <v>412</v>
      </c>
      <c r="F638" s="13" t="s">
        <v>6</v>
      </c>
      <c r="G638" s="13" t="s">
        <v>413</v>
      </c>
      <c r="H638" s="13" t="s">
        <v>414</v>
      </c>
      <c r="I638" s="14" t="s">
        <v>9</v>
      </c>
      <c r="J638" s="14" t="s">
        <v>10</v>
      </c>
      <c r="L638" s="22"/>
    </row>
    <row r="639" spans="1:12" ht="240.75" customHeight="1">
      <c r="A639" s="25">
        <v>1</v>
      </c>
      <c r="B639" s="114" t="s">
        <v>454</v>
      </c>
      <c r="C639" s="25" t="s">
        <v>12</v>
      </c>
      <c r="D639" s="188">
        <v>7000</v>
      </c>
      <c r="E639" s="273">
        <v>0</v>
      </c>
      <c r="F639" s="273">
        <f>ROUND(PRODUCT(D639:E639),2)</f>
        <v>0</v>
      </c>
      <c r="G639" s="188">
        <v>8</v>
      </c>
      <c r="H639" s="273">
        <f>ROUND(PRODUCT(F639,1+G639/100),2)</f>
        <v>0</v>
      </c>
      <c r="I639" s="274"/>
      <c r="J639" s="274"/>
      <c r="L639" s="22"/>
    </row>
    <row r="640" spans="1:12" ht="315" customHeight="1" thickBot="1">
      <c r="A640" s="25">
        <v>2</v>
      </c>
      <c r="B640" s="121" t="s">
        <v>455</v>
      </c>
      <c r="C640" s="25" t="s">
        <v>12</v>
      </c>
      <c r="D640" s="188">
        <v>25</v>
      </c>
      <c r="E640" s="273">
        <v>0</v>
      </c>
      <c r="F640" s="273">
        <f>ROUND(PRODUCT(D640:E640),2)</f>
        <v>0</v>
      </c>
      <c r="G640" s="188">
        <v>8</v>
      </c>
      <c r="H640" s="273">
        <f>ROUND(PRODUCT(F640,1+G640/100),2)</f>
        <v>0</v>
      </c>
      <c r="I640" s="274"/>
      <c r="J640" s="274"/>
      <c r="L640" s="22"/>
    </row>
    <row r="641" spans="1:12" ht="13.5" thickBot="1">
      <c r="A641" s="33"/>
      <c r="B641" s="34"/>
      <c r="C641" s="33"/>
      <c r="D641" s="33"/>
      <c r="E641" s="308" t="s">
        <v>31</v>
      </c>
      <c r="F641" s="35">
        <f>SUM(F639:F640)</f>
        <v>0</v>
      </c>
      <c r="G641" s="6"/>
      <c r="H641" s="35">
        <f>SUM(H639:H640)</f>
        <v>0</v>
      </c>
      <c r="I641" s="6"/>
      <c r="J641" s="6"/>
      <c r="L641" s="22"/>
    </row>
    <row r="642" spans="1:12" ht="13.5" thickBot="1">
      <c r="A642" s="267" t="s">
        <v>456</v>
      </c>
      <c r="B642" s="6"/>
      <c r="C642" s="6"/>
      <c r="D642" s="8"/>
      <c r="E642" s="8"/>
      <c r="F642" s="8"/>
      <c r="G642" s="8"/>
      <c r="H642" s="8"/>
      <c r="I642" s="8"/>
      <c r="J642" s="8"/>
      <c r="L642" s="22"/>
    </row>
    <row r="643" spans="1:12" ht="36.75" thickBot="1">
      <c r="A643" s="12" t="s">
        <v>1</v>
      </c>
      <c r="B643" s="12" t="s">
        <v>2</v>
      </c>
      <c r="C643" s="12" t="s">
        <v>3</v>
      </c>
      <c r="D643" s="13" t="s">
        <v>4</v>
      </c>
      <c r="E643" s="13" t="s">
        <v>412</v>
      </c>
      <c r="F643" s="13" t="s">
        <v>6</v>
      </c>
      <c r="G643" s="13" t="s">
        <v>413</v>
      </c>
      <c r="H643" s="13" t="s">
        <v>414</v>
      </c>
      <c r="I643" s="14" t="s">
        <v>9</v>
      </c>
      <c r="J643" s="14" t="s">
        <v>10</v>
      </c>
      <c r="K643" s="309" t="s">
        <v>457</v>
      </c>
      <c r="L643" s="22"/>
    </row>
    <row r="644" spans="1:12" ht="168" customHeight="1">
      <c r="A644" s="61">
        <v>1</v>
      </c>
      <c r="B644" s="62" t="s">
        <v>458</v>
      </c>
      <c r="C644" s="61" t="s">
        <v>12</v>
      </c>
      <c r="D644" s="310">
        <v>1100</v>
      </c>
      <c r="E644" s="311">
        <v>0</v>
      </c>
      <c r="F644" s="312">
        <f>ROUND(PRODUCT(D644:E644),2)</f>
        <v>0</v>
      </c>
      <c r="G644" s="310">
        <v>8</v>
      </c>
      <c r="H644" s="312">
        <f>ROUND(PRODUCT(F644,1+G644/100),2)</f>
        <v>0</v>
      </c>
      <c r="I644" s="310"/>
      <c r="J644" s="313"/>
      <c r="L644" s="22"/>
    </row>
    <row r="645" spans="1:12" ht="91.5" customHeight="1" thickBot="1">
      <c r="A645" s="61">
        <v>2</v>
      </c>
      <c r="B645" s="62" t="s">
        <v>459</v>
      </c>
      <c r="C645" s="61" t="s">
        <v>12</v>
      </c>
      <c r="D645" s="310">
        <v>25</v>
      </c>
      <c r="E645" s="311">
        <v>0</v>
      </c>
      <c r="F645" s="312">
        <f>ROUND(PRODUCT(D645:E645),2)</f>
        <v>0</v>
      </c>
      <c r="G645" s="310">
        <v>8</v>
      </c>
      <c r="H645" s="312">
        <f>ROUND(PRODUCT(F645,1+G645/100),2)</f>
        <v>0</v>
      </c>
      <c r="I645" s="310"/>
      <c r="J645" s="313"/>
      <c r="L645" s="22"/>
    </row>
    <row r="646" spans="1:12" ht="13.5" thickBot="1">
      <c r="A646" s="33"/>
      <c r="B646" s="34"/>
      <c r="C646" s="33"/>
      <c r="D646" s="33"/>
      <c r="E646" s="308" t="s">
        <v>31</v>
      </c>
      <c r="F646" s="35">
        <f>SUM(F644:F645)</f>
        <v>0</v>
      </c>
      <c r="G646" s="6"/>
      <c r="H646" s="35">
        <f>SUM(H644:H645)</f>
        <v>0</v>
      </c>
      <c r="I646" s="6"/>
      <c r="J646" s="6"/>
      <c r="L646" s="22"/>
    </row>
    <row r="647" spans="1:12" ht="13.5" thickBot="1">
      <c r="A647" s="5" t="s">
        <v>460</v>
      </c>
      <c r="B647" s="6"/>
      <c r="C647" s="6"/>
      <c r="D647" s="7"/>
      <c r="E647" s="8"/>
      <c r="F647" s="8"/>
      <c r="G647" s="8"/>
      <c r="H647" s="8"/>
      <c r="I647" s="8"/>
      <c r="J647" s="8"/>
      <c r="L647" s="22"/>
    </row>
    <row r="648" spans="1:12" ht="36.75" thickBot="1">
      <c r="A648" s="12" t="s">
        <v>1</v>
      </c>
      <c r="B648" s="12" t="s">
        <v>2</v>
      </c>
      <c r="C648" s="12" t="s">
        <v>3</v>
      </c>
      <c r="D648" s="13" t="s">
        <v>4</v>
      </c>
      <c r="E648" s="13" t="s">
        <v>412</v>
      </c>
      <c r="F648" s="13" t="s">
        <v>6</v>
      </c>
      <c r="G648" s="13" t="s">
        <v>413</v>
      </c>
      <c r="H648" s="13" t="s">
        <v>414</v>
      </c>
      <c r="I648" s="14" t="s">
        <v>9</v>
      </c>
      <c r="J648" s="14" t="s">
        <v>10</v>
      </c>
      <c r="L648" s="22"/>
    </row>
    <row r="649" spans="1:12" ht="48.75" thickBot="1">
      <c r="A649" s="61">
        <v>1</v>
      </c>
      <c r="B649" s="119" t="s">
        <v>461</v>
      </c>
      <c r="C649" s="61" t="s">
        <v>12</v>
      </c>
      <c r="D649" s="188">
        <v>150</v>
      </c>
      <c r="E649" s="279">
        <v>0</v>
      </c>
      <c r="F649" s="280">
        <f>ROUND(PRODUCT(D649:E649),2)</f>
        <v>0</v>
      </c>
      <c r="G649" s="188">
        <v>8</v>
      </c>
      <c r="H649" s="281">
        <f>ROUND(PRODUCT(F649,1+G649/100),2)</f>
        <v>0</v>
      </c>
      <c r="I649" s="188"/>
      <c r="J649" s="188"/>
      <c r="L649" s="22"/>
    </row>
    <row r="650" spans="1:12" ht="13.5" thickBot="1">
      <c r="A650" s="33"/>
      <c r="B650" s="34"/>
      <c r="C650" s="33"/>
      <c r="D650" s="33"/>
      <c r="E650" s="33" t="s">
        <v>31</v>
      </c>
      <c r="F650" s="35">
        <f>SUM(F649:F649)</f>
        <v>0</v>
      </c>
      <c r="G650" s="15"/>
      <c r="H650" s="35">
        <f>SUM(H649:H649)</f>
        <v>0</v>
      </c>
      <c r="I650" s="15"/>
      <c r="J650" s="15"/>
      <c r="L650" s="22"/>
    </row>
    <row r="651" spans="1:12" ht="13.5" thickBot="1">
      <c r="A651" s="5" t="s">
        <v>462</v>
      </c>
      <c r="B651" s="6"/>
      <c r="C651" s="6"/>
      <c r="D651" s="7"/>
      <c r="E651" s="8"/>
      <c r="F651" s="8"/>
      <c r="G651" s="8"/>
      <c r="H651" s="8"/>
      <c r="I651" s="8"/>
      <c r="J651" s="8"/>
      <c r="L651" s="22"/>
    </row>
    <row r="652" spans="1:12" ht="36.75" thickBot="1">
      <c r="A652" s="12" t="s">
        <v>1</v>
      </c>
      <c r="B652" s="12" t="s">
        <v>2</v>
      </c>
      <c r="C652" s="12" t="s">
        <v>3</v>
      </c>
      <c r="D652" s="13" t="s">
        <v>4</v>
      </c>
      <c r="E652" s="13" t="s">
        <v>412</v>
      </c>
      <c r="F652" s="13" t="s">
        <v>6</v>
      </c>
      <c r="G652" s="13" t="s">
        <v>413</v>
      </c>
      <c r="H652" s="13" t="s">
        <v>414</v>
      </c>
      <c r="I652" s="14" t="s">
        <v>9</v>
      </c>
      <c r="J652" s="14" t="s">
        <v>10</v>
      </c>
      <c r="L652" s="22"/>
    </row>
    <row r="653" spans="1:12" ht="51" customHeight="1">
      <c r="A653" s="61">
        <v>1</v>
      </c>
      <c r="B653" s="119" t="s">
        <v>463</v>
      </c>
      <c r="C653" s="61" t="s">
        <v>18</v>
      </c>
      <c r="D653" s="188">
        <v>120</v>
      </c>
      <c r="E653" s="279">
        <v>0</v>
      </c>
      <c r="F653" s="280">
        <f>ROUND(PRODUCT(D653:E653),2)</f>
        <v>0</v>
      </c>
      <c r="G653" s="188">
        <v>8</v>
      </c>
      <c r="H653" s="281">
        <f>ROUND(PRODUCT(F653,1+G653/100),2)</f>
        <v>0</v>
      </c>
      <c r="I653" s="188"/>
      <c r="J653" s="188"/>
      <c r="L653" s="22"/>
    </row>
    <row r="654" spans="1:12" ht="36.75" thickBot="1">
      <c r="A654" s="61">
        <v>2</v>
      </c>
      <c r="B654" s="119" t="s">
        <v>464</v>
      </c>
      <c r="C654" s="61" t="s">
        <v>18</v>
      </c>
      <c r="D654" s="188">
        <v>150</v>
      </c>
      <c r="E654" s="279">
        <v>0</v>
      </c>
      <c r="F654" s="280">
        <f>ROUND(PRODUCT(D654:E654),2)</f>
        <v>0</v>
      </c>
      <c r="G654" s="188">
        <v>8</v>
      </c>
      <c r="H654" s="281">
        <f>ROUND(PRODUCT(F654,1+G654/100),2)</f>
        <v>0</v>
      </c>
      <c r="I654" s="188"/>
      <c r="J654" s="188"/>
      <c r="L654" s="22"/>
    </row>
    <row r="655" spans="1:12" ht="13.5" thickBot="1">
      <c r="A655" s="33"/>
      <c r="B655" s="34"/>
      <c r="C655" s="33"/>
      <c r="D655" s="33"/>
      <c r="E655" s="33" t="s">
        <v>31</v>
      </c>
      <c r="F655" s="35">
        <f>SUM(F653:F654)</f>
        <v>0</v>
      </c>
      <c r="G655" s="15"/>
      <c r="H655" s="35">
        <f>SUM(H653:H654)</f>
        <v>0</v>
      </c>
      <c r="I655" s="15"/>
      <c r="J655" s="15"/>
      <c r="L655" s="22"/>
    </row>
    <row r="656" spans="1:12" ht="13.5" thickBot="1">
      <c r="A656" s="301" t="s">
        <v>465</v>
      </c>
      <c r="B656" s="302"/>
      <c r="C656" s="302"/>
      <c r="D656" s="303"/>
      <c r="E656" s="303"/>
      <c r="F656" s="303"/>
      <c r="G656" s="303"/>
      <c r="H656" s="303"/>
      <c r="I656" s="303"/>
      <c r="J656" s="303"/>
      <c r="L656" s="22"/>
    </row>
    <row r="657" spans="1:21" ht="36.75" thickBot="1">
      <c r="A657" s="12" t="s">
        <v>1</v>
      </c>
      <c r="B657" s="12" t="s">
        <v>2</v>
      </c>
      <c r="C657" s="12" t="s">
        <v>3</v>
      </c>
      <c r="D657" s="13" t="s">
        <v>4</v>
      </c>
      <c r="E657" s="13" t="s">
        <v>412</v>
      </c>
      <c r="F657" s="13" t="s">
        <v>6</v>
      </c>
      <c r="G657" s="13" t="s">
        <v>413</v>
      </c>
      <c r="H657" s="13" t="s">
        <v>414</v>
      </c>
      <c r="I657" s="14" t="s">
        <v>9</v>
      </c>
      <c r="J657" s="14" t="s">
        <v>10</v>
      </c>
      <c r="L657" s="22"/>
    </row>
    <row r="658" spans="1:21" ht="53.25" customHeight="1">
      <c r="A658" s="304">
        <v>1</v>
      </c>
      <c r="B658" s="24" t="s">
        <v>466</v>
      </c>
      <c r="C658" s="116" t="s">
        <v>131</v>
      </c>
      <c r="D658" s="188">
        <v>100</v>
      </c>
      <c r="E658" s="273">
        <v>0</v>
      </c>
      <c r="F658" s="273">
        <f>ROUND(PRODUCT(D658:E658),2)</f>
        <v>0</v>
      </c>
      <c r="G658" s="188">
        <v>8</v>
      </c>
      <c r="H658" s="273">
        <f>ROUND(PRODUCT(F658,1+G658/100),2)</f>
        <v>0</v>
      </c>
      <c r="I658" s="274"/>
      <c r="J658" s="274"/>
      <c r="L658" s="22"/>
    </row>
    <row r="659" spans="1:21" ht="66.75" customHeight="1">
      <c r="A659" s="304">
        <v>2</v>
      </c>
      <c r="B659" s="24" t="s">
        <v>467</v>
      </c>
      <c r="C659" s="51" t="s">
        <v>18</v>
      </c>
      <c r="D659" s="188">
        <v>600</v>
      </c>
      <c r="E659" s="273">
        <v>0</v>
      </c>
      <c r="F659" s="273">
        <f>ROUND(PRODUCT(D659:E659),2)</f>
        <v>0</v>
      </c>
      <c r="G659" s="188">
        <v>23</v>
      </c>
      <c r="H659" s="273">
        <f>ROUND(PRODUCT(F659,1+G659/100),2)</f>
        <v>0</v>
      </c>
      <c r="I659" s="314"/>
      <c r="J659" s="274"/>
      <c r="L659" s="22"/>
    </row>
    <row r="660" spans="1:21" ht="36">
      <c r="A660" s="304">
        <v>3</v>
      </c>
      <c r="B660" s="24" t="s">
        <v>468</v>
      </c>
      <c r="C660" s="51" t="s">
        <v>18</v>
      </c>
      <c r="D660" s="188">
        <v>20</v>
      </c>
      <c r="E660" s="273">
        <v>0</v>
      </c>
      <c r="F660" s="273">
        <f>ROUND(PRODUCT(D660:E660),2)</f>
        <v>0</v>
      </c>
      <c r="G660" s="188">
        <v>8</v>
      </c>
      <c r="H660" s="273">
        <f>ROUND(PRODUCT(F660,1+G660/100),2)</f>
        <v>0</v>
      </c>
      <c r="I660" s="188"/>
      <c r="J660" s="274"/>
      <c r="L660" s="22"/>
    </row>
    <row r="661" spans="1:21" ht="24">
      <c r="A661" s="304">
        <v>4</v>
      </c>
      <c r="B661" s="24" t="s">
        <v>469</v>
      </c>
      <c r="C661" s="51" t="s">
        <v>12</v>
      </c>
      <c r="D661" s="188">
        <v>560</v>
      </c>
      <c r="E661" s="273">
        <v>0</v>
      </c>
      <c r="F661" s="273">
        <f>ROUND(PRODUCT(D661:E661),2)</f>
        <v>0</v>
      </c>
      <c r="G661" s="188">
        <v>23</v>
      </c>
      <c r="H661" s="273">
        <f>ROUND(PRODUCT(F661,1+G661/100),2)</f>
        <v>0</v>
      </c>
      <c r="I661" s="188"/>
      <c r="J661" s="274"/>
      <c r="L661" s="22"/>
    </row>
    <row r="662" spans="1:21" ht="24.75" thickBot="1">
      <c r="A662" s="315">
        <v>5</v>
      </c>
      <c r="B662" s="24" t="s">
        <v>470</v>
      </c>
      <c r="C662" s="51" t="s">
        <v>12</v>
      </c>
      <c r="D662" s="188">
        <v>700</v>
      </c>
      <c r="E662" s="273">
        <v>0</v>
      </c>
      <c r="F662" s="273">
        <f>ROUND(PRODUCT(D662:E662),2)</f>
        <v>0</v>
      </c>
      <c r="G662" s="188">
        <v>8</v>
      </c>
      <c r="H662" s="273">
        <f>ROUND(PRODUCT(F662,1+G662/100),2)</f>
        <v>0</v>
      </c>
      <c r="I662" s="188"/>
      <c r="J662" s="274"/>
      <c r="L662" s="22"/>
    </row>
    <row r="663" spans="1:21" ht="13.5" thickBot="1">
      <c r="A663" s="33"/>
      <c r="B663" s="34"/>
      <c r="C663" s="33"/>
      <c r="D663" s="33"/>
      <c r="E663" s="33" t="s">
        <v>31</v>
      </c>
      <c r="F663" s="35">
        <f>SUM(F658:F662)</f>
        <v>0</v>
      </c>
      <c r="G663" s="6"/>
      <c r="H663" s="35">
        <f>SUM(H658:H662)</f>
        <v>0</v>
      </c>
      <c r="I663" s="6"/>
      <c r="J663" s="6"/>
      <c r="L663" s="22"/>
    </row>
    <row r="664" spans="1:21" s="9" customFormat="1" thickBot="1">
      <c r="A664" s="104" t="s">
        <v>471</v>
      </c>
      <c r="B664" s="6"/>
      <c r="C664" s="6"/>
      <c r="D664" s="7"/>
      <c r="E664" s="8"/>
      <c r="F664" s="8"/>
      <c r="G664" s="8"/>
      <c r="H664" s="8"/>
      <c r="I664" s="8"/>
      <c r="J664" s="8"/>
      <c r="K664" s="15"/>
      <c r="L664" s="22"/>
      <c r="M664" s="15"/>
      <c r="N664" s="15"/>
      <c r="O664" s="15"/>
      <c r="P664" s="15"/>
      <c r="Q664" s="15"/>
      <c r="R664" s="15"/>
      <c r="S664" s="15"/>
      <c r="T664" s="15"/>
      <c r="U664" s="15"/>
    </row>
    <row r="665" spans="1:21" s="9" customFormat="1" ht="36.75" thickBot="1">
      <c r="A665" s="11" t="s">
        <v>1</v>
      </c>
      <c r="B665" s="12" t="s">
        <v>2</v>
      </c>
      <c r="C665" s="12" t="s">
        <v>3</v>
      </c>
      <c r="D665" s="13" t="s">
        <v>4</v>
      </c>
      <c r="E665" s="13" t="s">
        <v>472</v>
      </c>
      <c r="F665" s="13" t="s">
        <v>473</v>
      </c>
      <c r="G665" s="13" t="s">
        <v>413</v>
      </c>
      <c r="H665" s="13" t="s">
        <v>474</v>
      </c>
      <c r="I665" s="14" t="s">
        <v>9</v>
      </c>
      <c r="J665" s="14" t="s">
        <v>10</v>
      </c>
      <c r="L665" s="22"/>
      <c r="M665" s="15"/>
    </row>
    <row r="666" spans="1:21" s="9" customFormat="1" ht="120">
      <c r="A666" s="61">
        <v>1</v>
      </c>
      <c r="B666" s="62" t="s">
        <v>475</v>
      </c>
      <c r="C666" s="61" t="s">
        <v>18</v>
      </c>
      <c r="D666" s="26">
        <v>4</v>
      </c>
      <c r="E666" s="27">
        <v>0</v>
      </c>
      <c r="F666" s="81">
        <f>ROUND(PRODUCT(D666:E666),2)</f>
        <v>0</v>
      </c>
      <c r="G666" s="26">
        <v>8</v>
      </c>
      <c r="H666" s="82">
        <f>ROUND(PRODUCT(F666,1+G666/100),2)</f>
        <v>0</v>
      </c>
      <c r="I666" s="26"/>
      <c r="J666" s="26"/>
      <c r="L666" s="22"/>
      <c r="M666" s="15"/>
      <c r="N666" s="15"/>
    </row>
    <row r="667" spans="1:21" s="9" customFormat="1" ht="120.75" thickBot="1">
      <c r="A667" s="61">
        <v>2</v>
      </c>
      <c r="B667" s="62" t="s">
        <v>476</v>
      </c>
      <c r="C667" s="61" t="s">
        <v>18</v>
      </c>
      <c r="D667" s="26">
        <v>1</v>
      </c>
      <c r="E667" s="27">
        <v>0</v>
      </c>
      <c r="F667" s="81">
        <f>ROUND(PRODUCT(D667:E667),2)</f>
        <v>0</v>
      </c>
      <c r="G667" s="26">
        <v>8</v>
      </c>
      <c r="H667" s="82">
        <f>ROUND(PRODUCT(F667,1+G667/100),2)</f>
        <v>0</v>
      </c>
      <c r="I667" s="26"/>
      <c r="J667" s="26"/>
      <c r="L667" s="22"/>
      <c r="M667" s="15"/>
      <c r="N667" s="15"/>
    </row>
    <row r="668" spans="1:21" s="9" customFormat="1" thickBot="1">
      <c r="A668" s="33"/>
      <c r="B668" s="34"/>
      <c r="C668" s="33"/>
      <c r="D668" s="33"/>
      <c r="E668" s="33" t="s">
        <v>31</v>
      </c>
      <c r="F668" s="35">
        <f>SUM(F666:F667)</f>
        <v>0</v>
      </c>
      <c r="G668" s="15"/>
      <c r="H668" s="35">
        <f>SUM(H666:H667)</f>
        <v>0</v>
      </c>
      <c r="I668" s="15"/>
      <c r="J668" s="15"/>
      <c r="L668" s="22"/>
      <c r="M668" s="15"/>
    </row>
    <row r="669" spans="1:21" s="9" customFormat="1" ht="19.5" customHeight="1">
      <c r="A669" s="327" t="s">
        <v>477</v>
      </c>
      <c r="B669" s="328"/>
      <c r="C669" s="328"/>
      <c r="D669" s="328"/>
      <c r="E669" s="328"/>
      <c r="F669" s="328"/>
      <c r="G669" s="328"/>
      <c r="H669" s="328"/>
      <c r="I669" s="328"/>
      <c r="J669" s="328"/>
      <c r="L669" s="22"/>
      <c r="M669" s="15"/>
    </row>
    <row r="670" spans="1:21" s="9" customFormat="1" ht="12">
      <c r="A670" s="316"/>
      <c r="B670" s="267"/>
      <c r="C670" s="267"/>
      <c r="D670" s="267"/>
      <c r="E670" s="267"/>
      <c r="F670" s="267"/>
      <c r="G670" s="267"/>
      <c r="H670" s="267"/>
      <c r="I670" s="267"/>
      <c r="J670" s="267"/>
      <c r="L670" s="22"/>
      <c r="M670" s="15"/>
    </row>
    <row r="671" spans="1:21" s="9" customFormat="1" thickBot="1">
      <c r="A671" s="104" t="s">
        <v>478</v>
      </c>
      <c r="B671" s="6"/>
      <c r="C671" s="6"/>
      <c r="D671" s="7"/>
      <c r="E671" s="8"/>
      <c r="F671" s="8"/>
      <c r="G671" s="8"/>
      <c r="H671" s="8"/>
      <c r="I671" s="8"/>
      <c r="J671" s="8"/>
      <c r="K671" s="15"/>
      <c r="L671" s="22"/>
      <c r="M671" s="15"/>
      <c r="N671" s="15"/>
      <c r="O671" s="15"/>
      <c r="P671" s="15"/>
      <c r="Q671" s="15"/>
      <c r="R671" s="15"/>
      <c r="S671" s="15"/>
      <c r="T671" s="15"/>
      <c r="U671" s="15"/>
    </row>
    <row r="672" spans="1:21" s="9" customFormat="1" ht="36.75" thickBot="1">
      <c r="A672" s="11" t="s">
        <v>1</v>
      </c>
      <c r="B672" s="12" t="s">
        <v>2</v>
      </c>
      <c r="C672" s="12" t="s">
        <v>3</v>
      </c>
      <c r="D672" s="13" t="s">
        <v>4</v>
      </c>
      <c r="E672" s="13" t="s">
        <v>472</v>
      </c>
      <c r="F672" s="13" t="s">
        <v>473</v>
      </c>
      <c r="G672" s="13" t="s">
        <v>413</v>
      </c>
      <c r="H672" s="13" t="s">
        <v>474</v>
      </c>
      <c r="I672" s="14" t="s">
        <v>9</v>
      </c>
      <c r="J672" s="14" t="s">
        <v>10</v>
      </c>
      <c r="L672" s="22"/>
      <c r="M672" s="15"/>
    </row>
    <row r="673" spans="1:23" s="9" customFormat="1" ht="93" customHeight="1">
      <c r="A673" s="61">
        <v>1</v>
      </c>
      <c r="B673" s="62" t="s">
        <v>479</v>
      </c>
      <c r="C673" s="61" t="s">
        <v>18</v>
      </c>
      <c r="D673" s="26">
        <v>20</v>
      </c>
      <c r="E673" s="27">
        <v>0</v>
      </c>
      <c r="F673" s="81">
        <f>ROUND(PRODUCT(D673:E673),2)</f>
        <v>0</v>
      </c>
      <c r="G673" s="26">
        <v>8</v>
      </c>
      <c r="H673" s="82">
        <f>ROUND(PRODUCT(F673,1+G673/100),2)</f>
        <v>0</v>
      </c>
      <c r="I673" s="26"/>
      <c r="J673" s="26"/>
      <c r="L673" s="87"/>
      <c r="M673" s="15"/>
      <c r="N673" s="15"/>
    </row>
    <row r="674" spans="1:23" s="9" customFormat="1" ht="94.5" customHeight="1" thickBot="1">
      <c r="A674" s="61">
        <v>2</v>
      </c>
      <c r="B674" s="62" t="s">
        <v>480</v>
      </c>
      <c r="C674" s="61" t="s">
        <v>18</v>
      </c>
      <c r="D674" s="26">
        <v>40</v>
      </c>
      <c r="E674" s="27">
        <v>0</v>
      </c>
      <c r="F674" s="81">
        <f>ROUND(PRODUCT(D674:E674),2)</f>
        <v>0</v>
      </c>
      <c r="G674" s="26">
        <v>8</v>
      </c>
      <c r="H674" s="82">
        <f>ROUND(PRODUCT(F674,1+G674/100),2)</f>
        <v>0</v>
      </c>
      <c r="I674" s="26"/>
      <c r="J674" s="26"/>
      <c r="L674" s="317"/>
      <c r="M674" s="15"/>
      <c r="N674" s="15"/>
    </row>
    <row r="675" spans="1:23" s="9" customFormat="1" thickBot="1">
      <c r="A675" s="33"/>
      <c r="B675" s="34"/>
      <c r="C675" s="33"/>
      <c r="D675" s="33"/>
      <c r="E675" s="33" t="s">
        <v>31</v>
      </c>
      <c r="F675" s="35">
        <f>SUM(F673:F674)</f>
        <v>0</v>
      </c>
      <c r="G675" s="15"/>
      <c r="H675" s="35">
        <f>SUM(H673:H674)</f>
        <v>0</v>
      </c>
      <c r="I675" s="15"/>
      <c r="J675" s="15"/>
      <c r="L675" s="15"/>
      <c r="M675" s="15"/>
    </row>
    <row r="676" spans="1:23" s="85" customFormat="1" ht="14.25" customHeight="1">
      <c r="A676" s="318"/>
      <c r="B676" s="318"/>
      <c r="C676" s="318"/>
      <c r="D676" s="318"/>
      <c r="E676" s="318"/>
      <c r="F676" s="318"/>
      <c r="G676" s="318"/>
      <c r="H676" s="318"/>
      <c r="I676" s="318"/>
      <c r="J676" s="318"/>
      <c r="K676" s="319"/>
      <c r="L676" s="68"/>
      <c r="M676" s="68"/>
      <c r="N676" s="68"/>
      <c r="O676" s="68"/>
      <c r="P676" s="68"/>
      <c r="Q676" s="68"/>
      <c r="R676" s="68"/>
      <c r="S676" s="68"/>
      <c r="T676" s="68"/>
      <c r="U676" s="68"/>
      <c r="V676" s="68"/>
      <c r="W676" s="68"/>
    </row>
    <row r="677" spans="1:23" s="9" customFormat="1" thickBot="1">
      <c r="A677" s="5" t="s">
        <v>481</v>
      </c>
      <c r="B677" s="6"/>
      <c r="C677" s="6"/>
      <c r="D677" s="7"/>
      <c r="E677" s="8"/>
      <c r="F677" s="8"/>
      <c r="G677" s="8"/>
      <c r="H677" s="8"/>
      <c r="I677" s="8"/>
      <c r="J677" s="8"/>
      <c r="L677" s="15"/>
      <c r="M677" s="15"/>
    </row>
    <row r="678" spans="1:23" s="79" customFormat="1" ht="36.75" thickBot="1">
      <c r="A678" s="12" t="s">
        <v>1</v>
      </c>
      <c r="B678" s="12" t="s">
        <v>2</v>
      </c>
      <c r="C678" s="12" t="s">
        <v>3</v>
      </c>
      <c r="D678" s="13" t="s">
        <v>4</v>
      </c>
      <c r="E678" s="13" t="s">
        <v>412</v>
      </c>
      <c r="F678" s="13" t="s">
        <v>6</v>
      </c>
      <c r="G678" s="13" t="s">
        <v>413</v>
      </c>
      <c r="H678" s="13" t="s">
        <v>414</v>
      </c>
      <c r="I678" s="14" t="s">
        <v>9</v>
      </c>
      <c r="J678" s="14" t="s">
        <v>10</v>
      </c>
      <c r="K678" s="15"/>
      <c r="L678" s="15"/>
      <c r="M678" s="15"/>
      <c r="N678" s="15"/>
      <c r="O678" s="57"/>
      <c r="P678" s="57"/>
      <c r="Q678" s="57"/>
      <c r="R678" s="57"/>
      <c r="S678" s="57"/>
      <c r="T678" s="77"/>
    </row>
    <row r="679" spans="1:23" s="53" customFormat="1" ht="36">
      <c r="A679" s="61">
        <v>1</v>
      </c>
      <c r="B679" s="119" t="s">
        <v>482</v>
      </c>
      <c r="C679" s="61" t="s">
        <v>18</v>
      </c>
      <c r="D679" s="188">
        <v>5</v>
      </c>
      <c r="E679" s="279">
        <v>0</v>
      </c>
      <c r="F679" s="280">
        <f>ROUND(PRODUCT(D679:E679),2)</f>
        <v>0</v>
      </c>
      <c r="G679" s="188">
        <v>8</v>
      </c>
      <c r="H679" s="281">
        <f>ROUND(PRODUCT(F679,1+G679/100),2)</f>
        <v>0</v>
      </c>
      <c r="I679" s="188"/>
      <c r="J679" s="188"/>
      <c r="K679" s="4"/>
      <c r="L679" s="22"/>
      <c r="M679" s="57"/>
      <c r="N679" s="4"/>
      <c r="O679" s="4"/>
      <c r="P679" s="4"/>
      <c r="Q679" s="4"/>
      <c r="R679" s="4"/>
      <c r="S679" s="4"/>
    </row>
    <row r="680" spans="1:23" s="79" customFormat="1" ht="42.75" customHeight="1" thickBot="1">
      <c r="A680" s="61">
        <v>2</v>
      </c>
      <c r="B680" s="119" t="s">
        <v>483</v>
      </c>
      <c r="C680" s="61" t="s">
        <v>18</v>
      </c>
      <c r="D680" s="188">
        <v>5</v>
      </c>
      <c r="E680" s="279">
        <v>0</v>
      </c>
      <c r="F680" s="280">
        <f>ROUND(PRODUCT(D680:E680),2)</f>
        <v>0</v>
      </c>
      <c r="G680" s="188">
        <v>8</v>
      </c>
      <c r="H680" s="281">
        <f>ROUND(PRODUCT(F680,1+G680/100),2)</f>
        <v>0</v>
      </c>
      <c r="I680" s="188"/>
      <c r="J680" s="188"/>
      <c r="K680" s="15"/>
      <c r="L680" s="22"/>
      <c r="M680" s="15"/>
      <c r="N680" s="15"/>
      <c r="O680" s="4"/>
      <c r="P680" s="4"/>
      <c r="Q680" s="4"/>
      <c r="R680" s="4"/>
      <c r="S680" s="4"/>
      <c r="T680" s="53"/>
    </row>
    <row r="681" spans="1:23" s="79" customFormat="1" ht="15" thickBot="1">
      <c r="A681" s="33"/>
      <c r="B681" s="34"/>
      <c r="C681" s="33"/>
      <c r="D681" s="33"/>
      <c r="E681" s="33" t="s">
        <v>31</v>
      </c>
      <c r="F681" s="35">
        <f>SUM(F679:F680)</f>
        <v>0</v>
      </c>
      <c r="G681" s="15"/>
      <c r="H681" s="35">
        <f>SUM(H679:H680)</f>
        <v>0</v>
      </c>
      <c r="I681" s="15"/>
      <c r="J681" s="15"/>
      <c r="K681" s="15"/>
      <c r="L681" s="15"/>
      <c r="M681" s="15"/>
      <c r="N681" s="15"/>
      <c r="O681" s="4"/>
      <c r="P681" s="4"/>
      <c r="Q681" s="4"/>
      <c r="R681" s="4"/>
      <c r="S681" s="4"/>
      <c r="T681" s="53"/>
    </row>
    <row r="682" spans="1:23" s="79" customFormat="1" ht="14.25">
      <c r="A682" s="33"/>
      <c r="B682" s="34"/>
      <c r="C682" s="33"/>
      <c r="D682" s="33"/>
      <c r="E682" s="33"/>
      <c r="F682" s="36"/>
      <c r="G682" s="15"/>
      <c r="H682" s="36"/>
      <c r="I682" s="15"/>
      <c r="J682" s="15"/>
      <c r="K682" s="15"/>
      <c r="L682" s="15"/>
      <c r="M682" s="57"/>
      <c r="N682" s="57"/>
      <c r="O682" s="4"/>
      <c r="P682" s="4"/>
      <c r="Q682" s="4"/>
      <c r="R682" s="4"/>
      <c r="S682" s="4"/>
      <c r="T682" s="53"/>
      <c r="U682" s="77"/>
    </row>
    <row r="683" spans="1:23" s="79" customFormat="1" ht="14.25">
      <c r="A683"/>
      <c r="B683"/>
      <c r="C683"/>
      <c r="D683" s="320"/>
      <c r="E683" s="320"/>
      <c r="F683" s="321"/>
      <c r="G683"/>
      <c r="H683" s="321"/>
      <c r="I683"/>
      <c r="J683"/>
      <c r="K683" s="15"/>
      <c r="L683" s="15"/>
      <c r="M683" s="57"/>
      <c r="N683" s="57"/>
      <c r="O683" s="4"/>
      <c r="P683" s="4"/>
      <c r="Q683" s="4"/>
      <c r="R683" s="4"/>
      <c r="S683" s="4"/>
      <c r="T683" s="53"/>
      <c r="U683" s="77"/>
    </row>
  </sheetData>
  <mergeCells count="30">
    <mergeCell ref="B44:J44"/>
    <mergeCell ref="A1:J1"/>
    <mergeCell ref="A24:H24"/>
    <mergeCell ref="A25:H25"/>
    <mergeCell ref="A26:H26"/>
    <mergeCell ref="A27:J27"/>
    <mergeCell ref="M427:N427"/>
    <mergeCell ref="A53:J53"/>
    <mergeCell ref="A67:J68"/>
    <mergeCell ref="A144:H144"/>
    <mergeCell ref="A160:J160"/>
    <mergeCell ref="B260:I260"/>
    <mergeCell ref="A393:J393"/>
    <mergeCell ref="A394:J394"/>
    <mergeCell ref="A395:J395"/>
    <mergeCell ref="A396:J396"/>
    <mergeCell ref="A397:J397"/>
    <mergeCell ref="M424:N424"/>
    <mergeCell ref="A669:J669"/>
    <mergeCell ref="A477:H477"/>
    <mergeCell ref="A478:C478"/>
    <mergeCell ref="A479:J479"/>
    <mergeCell ref="A494:H494"/>
    <mergeCell ref="A495:J495"/>
    <mergeCell ref="A496:J496"/>
    <mergeCell ref="A497:C497"/>
    <mergeCell ref="A504:H504"/>
    <mergeCell ref="A505:J505"/>
    <mergeCell ref="B611:J611"/>
    <mergeCell ref="B624:J624"/>
  </mergeCells>
  <pageMargins left="0.41" right="0.33" top="0.75" bottom="0.75" header="0.3" footer="0.3"/>
  <pageSetup paperSize="9" orientation="landscape" horizontalDpi="4294967294" verticalDpi="4294967294" r:id="rId1"/>
  <rowBreaks count="10" manualBreakCount="10">
    <brk id="45" max="16383" man="1"/>
    <brk id="89" max="16383" man="1"/>
    <brk id="94" max="16383" man="1"/>
    <brk id="114" max="16383" man="1"/>
    <brk id="186" max="16383" man="1"/>
    <brk id="212" max="16383" man="1"/>
    <brk id="223" max="16383" man="1"/>
    <brk id="291" max="16383" man="1"/>
    <brk id="527" max="16383" man="1"/>
    <brk id="5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Formularz cenowy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oaugustyniak</dc:creator>
  <cp:lastModifiedBy>oaugustyniak</cp:lastModifiedBy>
  <dcterms:created xsi:type="dcterms:W3CDTF">2026-03-30T06:35:02Z</dcterms:created>
  <dcterms:modified xsi:type="dcterms:W3CDTF">2026-03-30T06:48:29Z</dcterms:modified>
</cp:coreProperties>
</file>